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1\2023\Сесії 2023\10 жовтень\"/>
    </mc:Choice>
  </mc:AlternateContent>
  <bookViews>
    <workbookView xWindow="0" yWindow="0" windowWidth="19420" windowHeight="8800"/>
  </bookViews>
  <sheets>
    <sheet name="Додаток 5 п.1 доходи" sheetId="1" r:id="rId1"/>
    <sheet name="Додаток 5 п.2 видатки" sheetId="2" r:id="rId2"/>
  </sheets>
  <definedNames>
    <definedName name="Z_494FFA58_1A7E_450E_B5DA_F31CDDD2D745_.wvu.Cols" localSheetId="0" hidden="1">'Додаток 5 п.1 доходи'!#REF!,'Додаток 5 п.1 доходи'!$II:$IJ,'Додаток 5 п.1 доходи'!$IR:$IS,'Додаток 5 п.1 доходи'!$SE:$SF,'Додаток 5 п.1 доходи'!$SN:$SO,'Додаток 5 п.1 доходи'!$ACA:$ACB,'Додаток 5 п.1 доходи'!$ACJ:$ACK,'Додаток 5 п.1 доходи'!$ALW:$ALX,'Додаток 5 п.1 доходи'!$AMF:$AMG,'Додаток 5 п.1 доходи'!$AVS:$AVT,'Додаток 5 п.1 доходи'!$AWB:$AWC,'Додаток 5 п.1 доходи'!$BFO:$BFP,'Додаток 5 п.1 доходи'!$BFX:$BFY,'Додаток 5 п.1 доходи'!$BPK:$BPL,'Додаток 5 п.1 доходи'!$BPT:$BPU,'Додаток 5 п.1 доходи'!$BZG:$BZH,'Додаток 5 п.1 доходи'!$BZP:$BZQ,'Додаток 5 п.1 доходи'!$CJC:$CJD,'Додаток 5 п.1 доходи'!$CJL:$CJM,'Додаток 5 п.1 доходи'!$CSY:$CSZ,'Додаток 5 п.1 доходи'!$CTH:$CTI,'Додаток 5 п.1 доходи'!$DCU:$DCV,'Додаток 5 п.1 доходи'!$DDD:$DDE,'Додаток 5 п.1 доходи'!$DMQ:$DMR,'Додаток 5 п.1 доходи'!$DMZ:$DNA,'Додаток 5 п.1 доходи'!$DWM:$DWN,'Додаток 5 п.1 доходи'!$DWV:$DWW,'Додаток 5 п.1 доходи'!$EGI:$EGJ,'Додаток 5 п.1 доходи'!$EGR:$EGS,'Додаток 5 п.1 доходи'!$EQE:$EQF,'Додаток 5 п.1 доходи'!$EQN:$EQO,'Додаток 5 п.1 доходи'!$FAA:$FAB,'Додаток 5 п.1 доходи'!$FAJ:$FAK,'Додаток 5 п.1 доходи'!$FJW:$FJX,'Додаток 5 п.1 доходи'!$FKF:$FKG,'Додаток 5 п.1 доходи'!$FTS:$FTT,'Додаток 5 п.1 доходи'!$FUB:$FUC,'Додаток 5 п.1 доходи'!$GDO:$GDP,'Додаток 5 п.1 доходи'!$GDX:$GDY,'Додаток 5 п.1 доходи'!$GNK:$GNL,'Додаток 5 п.1 доходи'!$GNT:$GNU,'Додаток 5 п.1 доходи'!$GXG:$GXH,'Додаток 5 п.1 доходи'!$GXP:$GXQ,'Додаток 5 п.1 доходи'!$HHC:$HHD,'Додаток 5 п.1 доходи'!$HHL:$HHM,'Додаток 5 п.1 доходи'!$HQY:$HQZ,'Додаток 5 п.1 доходи'!$HRH:$HRI,'Додаток 5 п.1 доходи'!$IAU:$IAV,'Додаток 5 п.1 доходи'!$IBD:$IBE,'Додаток 5 п.1 доходи'!$IKQ:$IKR,'Додаток 5 п.1 доходи'!$IKZ:$ILA,'Додаток 5 п.1 доходи'!$IUM:$IUN,'Додаток 5 п.1 доходи'!$IUV:$IUW,'Додаток 5 п.1 доходи'!$JEI:$JEJ,'Додаток 5 п.1 доходи'!$JER:$JES,'Додаток 5 п.1 доходи'!$JOE:$JOF,'Додаток 5 п.1 доходи'!$JON:$JOO,'Додаток 5 п.1 доходи'!$JYA:$JYB,'Додаток 5 п.1 доходи'!$JYJ:$JYK,'Додаток 5 п.1 доходи'!$KHW:$KHX,'Додаток 5 п.1 доходи'!$KIF:$KIG,'Додаток 5 п.1 доходи'!$KRS:$KRT,'Додаток 5 п.1 доходи'!$KSB:$KSC,'Додаток 5 п.1 доходи'!$LBO:$LBP,'Додаток 5 п.1 доходи'!$LBX:$LBY,'Додаток 5 п.1 доходи'!$LLK:$LLL,'Додаток 5 п.1 доходи'!$LLT:$LLU,'Додаток 5 п.1 доходи'!$LVG:$LVH,'Додаток 5 п.1 доходи'!$LVP:$LVQ,'Додаток 5 п.1 доходи'!$MFC:$MFD,'Додаток 5 п.1 доходи'!$MFL:$MFM,'Додаток 5 п.1 доходи'!$MOY:$MOZ,'Додаток 5 п.1 доходи'!$MPH:$MPI,'Додаток 5 п.1 доходи'!$MYU:$MYV,'Додаток 5 п.1 доходи'!$MZD:$MZE,'Додаток 5 п.1 доходи'!$NIQ:$NIR,'Додаток 5 п.1 доходи'!$NIZ:$NJA,'Додаток 5 п.1 доходи'!$NSM:$NSN,'Додаток 5 п.1 доходи'!$NSV:$NSW,'Додаток 5 п.1 доходи'!$OCI:$OCJ,'Додаток 5 п.1 доходи'!$OCR:$OCS,'Додаток 5 п.1 доходи'!$OME:$OMF,'Додаток 5 п.1 доходи'!$OMN:$OMO,'Додаток 5 п.1 доходи'!$OWA:$OWB,'Додаток 5 п.1 доходи'!$OWJ:$OWK,'Додаток 5 п.1 доходи'!$PFW:$PFX,'Додаток 5 п.1 доходи'!$PGF:$PGG,'Додаток 5 п.1 доходи'!$PPS:$PPT,'Додаток 5 п.1 доходи'!$PQB:$PQC,'Додаток 5 п.1 доходи'!$PZO:$PZP,'Додаток 5 п.1 доходи'!$PZX:$PZY,'Додаток 5 п.1 доходи'!$QJK:$QJL,'Додаток 5 п.1 доходи'!$QJT:$QJU,'Додаток 5 п.1 доходи'!$QTG:$QTH,'Додаток 5 п.1 доходи'!$QTP:$QTQ,'Додаток 5 п.1 доходи'!$RDC:$RDD,'Додаток 5 п.1 доходи'!$RDL:$RDM,'Додаток 5 п.1 доходи'!$RMY:$RMZ,'Додаток 5 п.1 доходи'!$RNH:$RNI,'Додаток 5 п.1 доходи'!$RWU:$RWV,'Додаток 5 п.1 доходи'!$RXD:$RXE,'Додаток 5 п.1 доходи'!$SGQ:$SGR,'Додаток 5 п.1 доходи'!$SGZ:$SHA,'Додаток 5 п.1 доходи'!$SQM:$SQN,'Додаток 5 п.1 доходи'!$SQV:$SQW,'Додаток 5 п.1 доходи'!$TAI:$TAJ,'Додаток 5 п.1 доходи'!$TAR:$TAS,'Додаток 5 п.1 доходи'!$TKE:$TKF,'Додаток 5 п.1 доходи'!$TKN:$TKO,'Додаток 5 п.1 доходи'!$TUA:$TUB,'Додаток 5 п.1 доходи'!$TUJ:$TUK,'Додаток 5 п.1 доходи'!$UDW:$UDX,'Додаток 5 п.1 доходи'!$UEF:$UEG,'Додаток 5 п.1 доходи'!$UNS:$UNT,'Додаток 5 п.1 доходи'!$UOB:$UOC,'Додаток 5 п.1 доходи'!$UXO:$UXP,'Додаток 5 п.1 доходи'!$UXX:$UXY,'Додаток 5 п.1 доходи'!$VHK:$VHL,'Додаток 5 п.1 доходи'!$VHT:$VHU,'Додаток 5 п.1 доходи'!$VRG:$VRH,'Додаток 5 п.1 доходи'!$VRP:$VRQ,'Додаток 5 п.1 доходи'!$WBC:$WBD,'Додаток 5 п.1 доходи'!$WBL:$WBM,'Додаток 5 п.1 доходи'!$WKY:$WKZ,'Додаток 5 п.1 доходи'!$WLH:$WLI,'Додаток 5 п.1 доходи'!$WUU:$WUV,'Додаток 5 п.1 доходи'!$WVD:$WVE</definedName>
    <definedName name="Z_494FFA58_1A7E_450E_B5DA_F31CDDD2D745_.wvu.Cols" localSheetId="1" hidden="1">'Додаток 5 п.2 видатки'!$A:$B,'Додаток 5 п.2 видатки'!$J:$K,'Додаток 5 п.2 видатки'!$IK:$IL,'Додаток 5 п.2 видатки'!$IT:$IU,'Додаток 5 п.2 видатки'!$SG:$SH,'Додаток 5 п.2 видатки'!$SP:$SQ,'Додаток 5 п.2 видатки'!$ACC:$ACD,'Додаток 5 п.2 видатки'!$ACL:$ACM,'Додаток 5 п.2 видатки'!$ALY:$ALZ,'Додаток 5 п.2 видатки'!$AMH:$AMI,'Додаток 5 п.2 видатки'!$AVU:$AVV,'Додаток 5 п.2 видатки'!$AWD:$AWE,'Додаток 5 п.2 видатки'!$BFQ:$BFR,'Додаток 5 п.2 видатки'!$BFZ:$BGA,'Додаток 5 п.2 видатки'!$BPM:$BPN,'Додаток 5 п.2 видатки'!$BPV:$BPW,'Додаток 5 п.2 видатки'!$BZI:$BZJ,'Додаток 5 п.2 видатки'!$BZR:$BZS,'Додаток 5 п.2 видатки'!$CJE:$CJF,'Додаток 5 п.2 видатки'!$CJN:$CJO,'Додаток 5 п.2 видатки'!$CTA:$CTB,'Додаток 5 п.2 видатки'!$CTJ:$CTK,'Додаток 5 п.2 видатки'!$DCW:$DCX,'Додаток 5 п.2 видатки'!$DDF:$DDG,'Додаток 5 п.2 видатки'!$DMS:$DMT,'Додаток 5 п.2 видатки'!$DNB:$DNC,'Додаток 5 п.2 видатки'!$DWO:$DWP,'Додаток 5 п.2 видатки'!$DWX:$DWY,'Додаток 5 п.2 видатки'!$EGK:$EGL,'Додаток 5 п.2 видатки'!$EGT:$EGU,'Додаток 5 п.2 видатки'!$EQG:$EQH,'Додаток 5 п.2 видатки'!$EQP:$EQQ,'Додаток 5 п.2 видатки'!$FAC:$FAD,'Додаток 5 п.2 видатки'!$FAL:$FAM,'Додаток 5 п.2 видатки'!$FJY:$FJZ,'Додаток 5 п.2 видатки'!$FKH:$FKI,'Додаток 5 п.2 видатки'!$FTU:$FTV,'Додаток 5 п.2 видатки'!$FUD:$FUE,'Додаток 5 п.2 видатки'!$GDQ:$GDR,'Додаток 5 п.2 видатки'!$GDZ:$GEA,'Додаток 5 п.2 видатки'!$GNM:$GNN,'Додаток 5 п.2 видатки'!$GNV:$GNW,'Додаток 5 п.2 видатки'!$GXI:$GXJ,'Додаток 5 п.2 видатки'!$GXR:$GXS,'Додаток 5 п.2 видатки'!$HHE:$HHF,'Додаток 5 п.2 видатки'!$HHN:$HHO,'Додаток 5 п.2 видатки'!$HRA:$HRB,'Додаток 5 п.2 видатки'!$HRJ:$HRK,'Додаток 5 п.2 видатки'!$IAW:$IAX,'Додаток 5 п.2 видатки'!$IBF:$IBG,'Додаток 5 п.2 видатки'!$IKS:$IKT,'Додаток 5 п.2 видатки'!$ILB:$ILC,'Додаток 5 п.2 видатки'!$IUO:$IUP,'Додаток 5 п.2 видатки'!$IUX:$IUY,'Додаток 5 п.2 видатки'!$JEK:$JEL,'Додаток 5 п.2 видатки'!$JET:$JEU,'Додаток 5 п.2 видатки'!$JOG:$JOH,'Додаток 5 п.2 видатки'!$JOP:$JOQ,'Додаток 5 п.2 видатки'!$JYC:$JYD,'Додаток 5 п.2 видатки'!$JYL:$JYM,'Додаток 5 п.2 видатки'!$KHY:$KHZ,'Додаток 5 п.2 видатки'!$KIH:$KII,'Додаток 5 п.2 видатки'!$KRU:$KRV,'Додаток 5 п.2 видатки'!$KSD:$KSE,'Додаток 5 п.2 видатки'!$LBQ:$LBR,'Додаток 5 п.2 видатки'!$LBZ:$LCA,'Додаток 5 п.2 видатки'!$LLM:$LLN,'Додаток 5 п.2 видатки'!$LLV:$LLW,'Додаток 5 п.2 видатки'!$LVI:$LVJ,'Додаток 5 п.2 видатки'!$LVR:$LVS,'Додаток 5 п.2 видатки'!$MFE:$MFF,'Додаток 5 п.2 видатки'!$MFN:$MFO,'Додаток 5 п.2 видатки'!$MPA:$MPB,'Додаток 5 п.2 видатки'!$MPJ:$MPK,'Додаток 5 п.2 видатки'!$MYW:$MYX,'Додаток 5 п.2 видатки'!$MZF:$MZG,'Додаток 5 п.2 видатки'!$NIS:$NIT,'Додаток 5 п.2 видатки'!$NJB:$NJC,'Додаток 5 п.2 видатки'!$NSO:$NSP,'Додаток 5 п.2 видатки'!$NSX:$NSY,'Додаток 5 п.2 видатки'!$OCK:$OCL,'Додаток 5 п.2 видатки'!$OCT:$OCU,'Додаток 5 п.2 видатки'!$OMG:$OMH,'Додаток 5 п.2 видатки'!$OMP:$OMQ,'Додаток 5 п.2 видатки'!$OWC:$OWD,'Додаток 5 п.2 видатки'!$OWL:$OWM,'Додаток 5 п.2 видатки'!$PFY:$PFZ,'Додаток 5 п.2 видатки'!$PGH:$PGI,'Додаток 5 п.2 видатки'!$PPU:$PPV,'Додаток 5 п.2 видатки'!$PQD:$PQE,'Додаток 5 п.2 видатки'!$PZQ:$PZR,'Додаток 5 п.2 видатки'!$PZZ:$QAA,'Додаток 5 п.2 видатки'!$QJM:$QJN,'Додаток 5 п.2 видатки'!$QJV:$QJW,'Додаток 5 п.2 видатки'!$QTI:$QTJ,'Додаток 5 п.2 видатки'!$QTR:$QTS,'Додаток 5 п.2 видатки'!$RDE:$RDF,'Додаток 5 п.2 видатки'!$RDN:$RDO,'Додаток 5 п.2 видатки'!$RNA:$RNB,'Додаток 5 п.2 видатки'!$RNJ:$RNK,'Додаток 5 п.2 видатки'!$RWW:$RWX,'Додаток 5 п.2 видатки'!$RXF:$RXG,'Додаток 5 п.2 видатки'!$SGS:$SGT,'Додаток 5 п.2 видатки'!$SHB:$SHC,'Додаток 5 п.2 видатки'!$SQO:$SQP,'Додаток 5 п.2 видатки'!$SQX:$SQY,'Додаток 5 п.2 видатки'!$TAK:$TAL,'Додаток 5 п.2 видатки'!$TAT:$TAU,'Додаток 5 п.2 видатки'!$TKG:$TKH,'Додаток 5 п.2 видатки'!$TKP:$TKQ,'Додаток 5 п.2 видатки'!$TUC:$TUD,'Додаток 5 п.2 видатки'!$TUL:$TUM,'Додаток 5 п.2 видатки'!$UDY:$UDZ,'Додаток 5 п.2 видатки'!$UEH:$UEI,'Додаток 5 п.2 видатки'!$UNU:$UNV,'Додаток 5 п.2 видатки'!$UOD:$UOE,'Додаток 5 п.2 видатки'!$UXQ:$UXR,'Додаток 5 п.2 видатки'!$UXZ:$UYA,'Додаток 5 п.2 видатки'!$VHM:$VHN,'Додаток 5 п.2 видатки'!$VHV:$VHW,'Додаток 5 п.2 видатки'!$VRI:$VRJ,'Додаток 5 п.2 видатки'!$VRR:$VRS,'Додаток 5 п.2 видатки'!$WBE:$WBF,'Додаток 5 п.2 видатки'!$WBN:$WBO,'Додаток 5 п.2 видатки'!$WLA:$WLB,'Додаток 5 п.2 видатки'!$WLJ:$WLK,'Додаток 5 п.2 видатки'!$WUW:$WUX,'Додаток 5 п.2 видатки'!$WVF:$WVG</definedName>
    <definedName name="Z_494FFA58_1A7E_450E_B5DA_F31CDDD2D745_.wvu.PrintArea" localSheetId="0" hidden="1">'Додаток 5 п.1 доходи'!$A$1:$D$43</definedName>
    <definedName name="Z_494FFA58_1A7E_450E_B5DA_F31CDDD2D745_.wvu.PrintArea" localSheetId="1" hidden="1">'Додаток 5 п.2 видатки'!$C$1:$I$96</definedName>
    <definedName name="Z_494FFA58_1A7E_450E_B5DA_F31CDDD2D745_.wvu.PrintTitles" localSheetId="1" hidden="1">'Додаток 5 п.2 видатки'!$3:$3</definedName>
    <definedName name="Z_957FC488_67D9_43E8_881A_907A00C7FF9B_.wvu.Cols" localSheetId="0" hidden="1">'Додаток 5 п.1 доходи'!#REF!,'Додаток 5 п.1 доходи'!$II:$IJ,'Додаток 5 п.1 доходи'!$IR:$IS,'Додаток 5 п.1 доходи'!$SE:$SF,'Додаток 5 п.1 доходи'!$SN:$SO,'Додаток 5 п.1 доходи'!$ACA:$ACB,'Додаток 5 п.1 доходи'!$ACJ:$ACK,'Додаток 5 п.1 доходи'!$ALW:$ALX,'Додаток 5 п.1 доходи'!$AMF:$AMG,'Додаток 5 п.1 доходи'!$AVS:$AVT,'Додаток 5 п.1 доходи'!$AWB:$AWC,'Додаток 5 п.1 доходи'!$BFO:$BFP,'Додаток 5 п.1 доходи'!$BFX:$BFY,'Додаток 5 п.1 доходи'!$BPK:$BPL,'Додаток 5 п.1 доходи'!$BPT:$BPU,'Додаток 5 п.1 доходи'!$BZG:$BZH,'Додаток 5 п.1 доходи'!$BZP:$BZQ,'Додаток 5 п.1 доходи'!$CJC:$CJD,'Додаток 5 п.1 доходи'!$CJL:$CJM,'Додаток 5 п.1 доходи'!$CSY:$CSZ,'Додаток 5 п.1 доходи'!$CTH:$CTI,'Додаток 5 п.1 доходи'!$DCU:$DCV,'Додаток 5 п.1 доходи'!$DDD:$DDE,'Додаток 5 п.1 доходи'!$DMQ:$DMR,'Додаток 5 п.1 доходи'!$DMZ:$DNA,'Додаток 5 п.1 доходи'!$DWM:$DWN,'Додаток 5 п.1 доходи'!$DWV:$DWW,'Додаток 5 п.1 доходи'!$EGI:$EGJ,'Додаток 5 п.1 доходи'!$EGR:$EGS,'Додаток 5 п.1 доходи'!$EQE:$EQF,'Додаток 5 п.1 доходи'!$EQN:$EQO,'Додаток 5 п.1 доходи'!$FAA:$FAB,'Додаток 5 п.1 доходи'!$FAJ:$FAK,'Додаток 5 п.1 доходи'!$FJW:$FJX,'Додаток 5 п.1 доходи'!$FKF:$FKG,'Додаток 5 п.1 доходи'!$FTS:$FTT,'Додаток 5 п.1 доходи'!$FUB:$FUC,'Додаток 5 п.1 доходи'!$GDO:$GDP,'Додаток 5 п.1 доходи'!$GDX:$GDY,'Додаток 5 п.1 доходи'!$GNK:$GNL,'Додаток 5 п.1 доходи'!$GNT:$GNU,'Додаток 5 п.1 доходи'!$GXG:$GXH,'Додаток 5 п.1 доходи'!$GXP:$GXQ,'Додаток 5 п.1 доходи'!$HHC:$HHD,'Додаток 5 п.1 доходи'!$HHL:$HHM,'Додаток 5 п.1 доходи'!$HQY:$HQZ,'Додаток 5 п.1 доходи'!$HRH:$HRI,'Додаток 5 п.1 доходи'!$IAU:$IAV,'Додаток 5 п.1 доходи'!$IBD:$IBE,'Додаток 5 п.1 доходи'!$IKQ:$IKR,'Додаток 5 п.1 доходи'!$IKZ:$ILA,'Додаток 5 п.1 доходи'!$IUM:$IUN,'Додаток 5 п.1 доходи'!$IUV:$IUW,'Додаток 5 п.1 доходи'!$JEI:$JEJ,'Додаток 5 п.1 доходи'!$JER:$JES,'Додаток 5 п.1 доходи'!$JOE:$JOF,'Додаток 5 п.1 доходи'!$JON:$JOO,'Додаток 5 п.1 доходи'!$JYA:$JYB,'Додаток 5 п.1 доходи'!$JYJ:$JYK,'Додаток 5 п.1 доходи'!$KHW:$KHX,'Додаток 5 п.1 доходи'!$KIF:$KIG,'Додаток 5 п.1 доходи'!$KRS:$KRT,'Додаток 5 п.1 доходи'!$KSB:$KSC,'Додаток 5 п.1 доходи'!$LBO:$LBP,'Додаток 5 п.1 доходи'!$LBX:$LBY,'Додаток 5 п.1 доходи'!$LLK:$LLL,'Додаток 5 п.1 доходи'!$LLT:$LLU,'Додаток 5 п.1 доходи'!$LVG:$LVH,'Додаток 5 п.1 доходи'!$LVP:$LVQ,'Додаток 5 п.1 доходи'!$MFC:$MFD,'Додаток 5 п.1 доходи'!$MFL:$MFM,'Додаток 5 п.1 доходи'!$MOY:$MOZ,'Додаток 5 п.1 доходи'!$MPH:$MPI,'Додаток 5 п.1 доходи'!$MYU:$MYV,'Додаток 5 п.1 доходи'!$MZD:$MZE,'Додаток 5 п.1 доходи'!$NIQ:$NIR,'Додаток 5 п.1 доходи'!$NIZ:$NJA,'Додаток 5 п.1 доходи'!$NSM:$NSN,'Додаток 5 п.1 доходи'!$NSV:$NSW,'Додаток 5 п.1 доходи'!$OCI:$OCJ,'Додаток 5 п.1 доходи'!$OCR:$OCS,'Додаток 5 п.1 доходи'!$OME:$OMF,'Додаток 5 п.1 доходи'!$OMN:$OMO,'Додаток 5 п.1 доходи'!$OWA:$OWB,'Додаток 5 п.1 доходи'!$OWJ:$OWK,'Додаток 5 п.1 доходи'!$PFW:$PFX,'Додаток 5 п.1 доходи'!$PGF:$PGG,'Додаток 5 п.1 доходи'!$PPS:$PPT,'Додаток 5 п.1 доходи'!$PQB:$PQC,'Додаток 5 п.1 доходи'!$PZO:$PZP,'Додаток 5 п.1 доходи'!$PZX:$PZY,'Додаток 5 п.1 доходи'!$QJK:$QJL,'Додаток 5 п.1 доходи'!$QJT:$QJU,'Додаток 5 п.1 доходи'!$QTG:$QTH,'Додаток 5 п.1 доходи'!$QTP:$QTQ,'Додаток 5 п.1 доходи'!$RDC:$RDD,'Додаток 5 п.1 доходи'!$RDL:$RDM,'Додаток 5 п.1 доходи'!$RMY:$RMZ,'Додаток 5 п.1 доходи'!$RNH:$RNI,'Додаток 5 п.1 доходи'!$RWU:$RWV,'Додаток 5 п.1 доходи'!$RXD:$RXE,'Додаток 5 п.1 доходи'!$SGQ:$SGR,'Додаток 5 п.1 доходи'!$SGZ:$SHA,'Додаток 5 п.1 доходи'!$SQM:$SQN,'Додаток 5 п.1 доходи'!$SQV:$SQW,'Додаток 5 п.1 доходи'!$TAI:$TAJ,'Додаток 5 п.1 доходи'!$TAR:$TAS,'Додаток 5 п.1 доходи'!$TKE:$TKF,'Додаток 5 п.1 доходи'!$TKN:$TKO,'Додаток 5 п.1 доходи'!$TUA:$TUB,'Додаток 5 п.1 доходи'!$TUJ:$TUK,'Додаток 5 п.1 доходи'!$UDW:$UDX,'Додаток 5 п.1 доходи'!$UEF:$UEG,'Додаток 5 п.1 доходи'!$UNS:$UNT,'Додаток 5 п.1 доходи'!$UOB:$UOC,'Додаток 5 п.1 доходи'!$UXO:$UXP,'Додаток 5 п.1 доходи'!$UXX:$UXY,'Додаток 5 п.1 доходи'!$VHK:$VHL,'Додаток 5 п.1 доходи'!$VHT:$VHU,'Додаток 5 п.1 доходи'!$VRG:$VRH,'Додаток 5 п.1 доходи'!$VRP:$VRQ,'Додаток 5 п.1 доходи'!$WBC:$WBD,'Додаток 5 п.1 доходи'!$WBL:$WBM,'Додаток 5 п.1 доходи'!$WKY:$WKZ,'Додаток 5 п.1 доходи'!$WLH:$WLI,'Додаток 5 п.1 доходи'!$WUU:$WUV,'Додаток 5 п.1 доходи'!$WVD:$WVE</definedName>
    <definedName name="Z_957FC488_67D9_43E8_881A_907A00C7FF9B_.wvu.Cols" localSheetId="1" hidden="1">'Додаток 5 п.2 видатки'!$A:$B,'Додаток 5 п.2 видатки'!$J:$K,'Додаток 5 п.2 видатки'!$IK:$IL,'Додаток 5 п.2 видатки'!$IT:$IU,'Додаток 5 п.2 видатки'!$SG:$SH,'Додаток 5 п.2 видатки'!$SP:$SQ,'Додаток 5 п.2 видатки'!$ACC:$ACD,'Додаток 5 п.2 видатки'!$ACL:$ACM,'Додаток 5 п.2 видатки'!$ALY:$ALZ,'Додаток 5 п.2 видатки'!$AMH:$AMI,'Додаток 5 п.2 видатки'!$AVU:$AVV,'Додаток 5 п.2 видатки'!$AWD:$AWE,'Додаток 5 п.2 видатки'!$BFQ:$BFR,'Додаток 5 п.2 видатки'!$BFZ:$BGA,'Додаток 5 п.2 видатки'!$BPM:$BPN,'Додаток 5 п.2 видатки'!$BPV:$BPW,'Додаток 5 п.2 видатки'!$BZI:$BZJ,'Додаток 5 п.2 видатки'!$BZR:$BZS,'Додаток 5 п.2 видатки'!$CJE:$CJF,'Додаток 5 п.2 видатки'!$CJN:$CJO,'Додаток 5 п.2 видатки'!$CTA:$CTB,'Додаток 5 п.2 видатки'!$CTJ:$CTK,'Додаток 5 п.2 видатки'!$DCW:$DCX,'Додаток 5 п.2 видатки'!$DDF:$DDG,'Додаток 5 п.2 видатки'!$DMS:$DMT,'Додаток 5 п.2 видатки'!$DNB:$DNC,'Додаток 5 п.2 видатки'!$DWO:$DWP,'Додаток 5 п.2 видатки'!$DWX:$DWY,'Додаток 5 п.2 видатки'!$EGK:$EGL,'Додаток 5 п.2 видатки'!$EGT:$EGU,'Додаток 5 п.2 видатки'!$EQG:$EQH,'Додаток 5 п.2 видатки'!$EQP:$EQQ,'Додаток 5 п.2 видатки'!$FAC:$FAD,'Додаток 5 п.2 видатки'!$FAL:$FAM,'Додаток 5 п.2 видатки'!$FJY:$FJZ,'Додаток 5 п.2 видатки'!$FKH:$FKI,'Додаток 5 п.2 видатки'!$FTU:$FTV,'Додаток 5 п.2 видатки'!$FUD:$FUE,'Додаток 5 п.2 видатки'!$GDQ:$GDR,'Додаток 5 п.2 видатки'!$GDZ:$GEA,'Додаток 5 п.2 видатки'!$GNM:$GNN,'Додаток 5 п.2 видатки'!$GNV:$GNW,'Додаток 5 п.2 видатки'!$GXI:$GXJ,'Додаток 5 п.2 видатки'!$GXR:$GXS,'Додаток 5 п.2 видатки'!$HHE:$HHF,'Додаток 5 п.2 видатки'!$HHN:$HHO,'Додаток 5 п.2 видатки'!$HRA:$HRB,'Додаток 5 п.2 видатки'!$HRJ:$HRK,'Додаток 5 п.2 видатки'!$IAW:$IAX,'Додаток 5 п.2 видатки'!$IBF:$IBG,'Додаток 5 п.2 видатки'!$IKS:$IKT,'Додаток 5 п.2 видатки'!$ILB:$ILC,'Додаток 5 п.2 видатки'!$IUO:$IUP,'Додаток 5 п.2 видатки'!$IUX:$IUY,'Додаток 5 п.2 видатки'!$JEK:$JEL,'Додаток 5 п.2 видатки'!$JET:$JEU,'Додаток 5 п.2 видатки'!$JOG:$JOH,'Додаток 5 п.2 видатки'!$JOP:$JOQ,'Додаток 5 п.2 видатки'!$JYC:$JYD,'Додаток 5 п.2 видатки'!$JYL:$JYM,'Додаток 5 п.2 видатки'!$KHY:$KHZ,'Додаток 5 п.2 видатки'!$KIH:$KII,'Додаток 5 п.2 видатки'!$KRU:$KRV,'Додаток 5 п.2 видатки'!$KSD:$KSE,'Додаток 5 п.2 видатки'!$LBQ:$LBR,'Додаток 5 п.2 видатки'!$LBZ:$LCA,'Додаток 5 п.2 видатки'!$LLM:$LLN,'Додаток 5 п.2 видатки'!$LLV:$LLW,'Додаток 5 п.2 видатки'!$LVI:$LVJ,'Додаток 5 п.2 видатки'!$LVR:$LVS,'Додаток 5 п.2 видатки'!$MFE:$MFF,'Додаток 5 п.2 видатки'!$MFN:$MFO,'Додаток 5 п.2 видатки'!$MPA:$MPB,'Додаток 5 п.2 видатки'!$MPJ:$MPK,'Додаток 5 п.2 видатки'!$MYW:$MYX,'Додаток 5 п.2 видатки'!$MZF:$MZG,'Додаток 5 п.2 видатки'!$NIS:$NIT,'Додаток 5 п.2 видатки'!$NJB:$NJC,'Додаток 5 п.2 видатки'!$NSO:$NSP,'Додаток 5 п.2 видатки'!$NSX:$NSY,'Додаток 5 п.2 видатки'!$OCK:$OCL,'Додаток 5 п.2 видатки'!$OCT:$OCU,'Додаток 5 п.2 видатки'!$OMG:$OMH,'Додаток 5 п.2 видатки'!$OMP:$OMQ,'Додаток 5 п.2 видатки'!$OWC:$OWD,'Додаток 5 п.2 видатки'!$OWL:$OWM,'Додаток 5 п.2 видатки'!$PFY:$PFZ,'Додаток 5 п.2 видатки'!$PGH:$PGI,'Додаток 5 п.2 видатки'!$PPU:$PPV,'Додаток 5 п.2 видатки'!$PQD:$PQE,'Додаток 5 п.2 видатки'!$PZQ:$PZR,'Додаток 5 п.2 видатки'!$PZZ:$QAA,'Додаток 5 п.2 видатки'!$QJM:$QJN,'Додаток 5 п.2 видатки'!$QJV:$QJW,'Додаток 5 п.2 видатки'!$QTI:$QTJ,'Додаток 5 п.2 видатки'!$QTR:$QTS,'Додаток 5 п.2 видатки'!$RDE:$RDF,'Додаток 5 п.2 видатки'!$RDN:$RDO,'Додаток 5 п.2 видатки'!$RNA:$RNB,'Додаток 5 п.2 видатки'!$RNJ:$RNK,'Додаток 5 п.2 видатки'!$RWW:$RWX,'Додаток 5 п.2 видатки'!$RXF:$RXG,'Додаток 5 п.2 видатки'!$SGS:$SGT,'Додаток 5 п.2 видатки'!$SHB:$SHC,'Додаток 5 п.2 видатки'!$SQO:$SQP,'Додаток 5 п.2 видатки'!$SQX:$SQY,'Додаток 5 п.2 видатки'!$TAK:$TAL,'Додаток 5 п.2 видатки'!$TAT:$TAU,'Додаток 5 п.2 видатки'!$TKG:$TKH,'Додаток 5 п.2 видатки'!$TKP:$TKQ,'Додаток 5 п.2 видатки'!$TUC:$TUD,'Додаток 5 п.2 видатки'!$TUL:$TUM,'Додаток 5 п.2 видатки'!$UDY:$UDZ,'Додаток 5 п.2 видатки'!$UEH:$UEI,'Додаток 5 п.2 видатки'!$UNU:$UNV,'Додаток 5 п.2 видатки'!$UOD:$UOE,'Додаток 5 п.2 видатки'!$UXQ:$UXR,'Додаток 5 п.2 видатки'!$UXZ:$UYA,'Додаток 5 п.2 видатки'!$VHM:$VHN,'Додаток 5 п.2 видатки'!$VHV:$VHW,'Додаток 5 п.2 видатки'!$VRI:$VRJ,'Додаток 5 п.2 видатки'!$VRR:$VRS,'Додаток 5 п.2 видатки'!$WBE:$WBF,'Додаток 5 п.2 видатки'!$WBN:$WBO,'Додаток 5 п.2 видатки'!$WLA:$WLB,'Додаток 5 п.2 видатки'!$WLJ:$WLK,'Додаток 5 п.2 видатки'!$WUW:$WUX,'Додаток 5 п.2 видатки'!$WVF:$WVG</definedName>
    <definedName name="Z_957FC488_67D9_43E8_881A_907A00C7FF9B_.wvu.PrintArea" localSheetId="0" hidden="1">'Додаток 5 п.1 доходи'!$A$1:$D$43</definedName>
    <definedName name="Z_957FC488_67D9_43E8_881A_907A00C7FF9B_.wvu.PrintArea" localSheetId="1" hidden="1">'Додаток 5 п.2 видатки'!$C$1:$I$96</definedName>
    <definedName name="Z_957FC488_67D9_43E8_881A_907A00C7FF9B_.wvu.PrintTitles" localSheetId="1" hidden="1">'Додаток 5 п.2 видатки'!$3:$3</definedName>
    <definedName name="Z_E643E74E_4331_4933_993A_1E434BD6C5BB_.wvu.Cols" localSheetId="0" hidden="1">'Додаток 5 п.1 доходи'!$II:$IJ,'Додаток 5 п.1 доходи'!$IR:$IS,'Додаток 5 п.1 доходи'!$SE:$SF,'Додаток 5 п.1 доходи'!$SN:$SO,'Додаток 5 п.1 доходи'!$ACA:$ACB,'Додаток 5 п.1 доходи'!$ACJ:$ACK,'Додаток 5 п.1 доходи'!$ALW:$ALX,'Додаток 5 п.1 доходи'!$AMF:$AMG,'Додаток 5 п.1 доходи'!$AVS:$AVT,'Додаток 5 п.1 доходи'!$AWB:$AWC,'Додаток 5 п.1 доходи'!$BFO:$BFP,'Додаток 5 п.1 доходи'!$BFX:$BFY,'Додаток 5 п.1 доходи'!$BPK:$BPL,'Додаток 5 п.1 доходи'!$BPT:$BPU,'Додаток 5 п.1 доходи'!$BZG:$BZH,'Додаток 5 п.1 доходи'!$BZP:$BZQ,'Додаток 5 п.1 доходи'!$CJC:$CJD,'Додаток 5 п.1 доходи'!$CJL:$CJM,'Додаток 5 п.1 доходи'!$CSY:$CSZ,'Додаток 5 п.1 доходи'!$CTH:$CTI,'Додаток 5 п.1 доходи'!$DCU:$DCV,'Додаток 5 п.1 доходи'!$DDD:$DDE,'Додаток 5 п.1 доходи'!$DMQ:$DMR,'Додаток 5 п.1 доходи'!$DMZ:$DNA,'Додаток 5 п.1 доходи'!$DWM:$DWN,'Додаток 5 п.1 доходи'!$DWV:$DWW,'Додаток 5 п.1 доходи'!$EGI:$EGJ,'Додаток 5 п.1 доходи'!$EGR:$EGS,'Додаток 5 п.1 доходи'!$EQE:$EQF,'Додаток 5 п.1 доходи'!$EQN:$EQO,'Додаток 5 п.1 доходи'!$FAA:$FAB,'Додаток 5 п.1 доходи'!$FAJ:$FAK,'Додаток 5 п.1 доходи'!$FJW:$FJX,'Додаток 5 п.1 доходи'!$FKF:$FKG,'Додаток 5 п.1 доходи'!$FTS:$FTT,'Додаток 5 п.1 доходи'!$FUB:$FUC,'Додаток 5 п.1 доходи'!$GDO:$GDP,'Додаток 5 п.1 доходи'!$GDX:$GDY,'Додаток 5 п.1 доходи'!$GNK:$GNL,'Додаток 5 п.1 доходи'!$GNT:$GNU,'Додаток 5 п.1 доходи'!$GXG:$GXH,'Додаток 5 п.1 доходи'!$GXP:$GXQ,'Додаток 5 п.1 доходи'!$HHC:$HHD,'Додаток 5 п.1 доходи'!$HHL:$HHM,'Додаток 5 п.1 доходи'!$HQY:$HQZ,'Додаток 5 п.1 доходи'!$HRH:$HRI,'Додаток 5 п.1 доходи'!$IAU:$IAV,'Додаток 5 п.1 доходи'!$IBD:$IBE,'Додаток 5 п.1 доходи'!$IKQ:$IKR,'Додаток 5 п.1 доходи'!$IKZ:$ILA,'Додаток 5 п.1 доходи'!$IUM:$IUN,'Додаток 5 п.1 доходи'!$IUV:$IUW,'Додаток 5 п.1 доходи'!$JEI:$JEJ,'Додаток 5 п.1 доходи'!$JER:$JES,'Додаток 5 п.1 доходи'!$JOE:$JOF,'Додаток 5 п.1 доходи'!$JON:$JOO,'Додаток 5 п.1 доходи'!$JYA:$JYB,'Додаток 5 п.1 доходи'!$JYJ:$JYK,'Додаток 5 п.1 доходи'!$KHW:$KHX,'Додаток 5 п.1 доходи'!$KIF:$KIG,'Додаток 5 п.1 доходи'!$KRS:$KRT,'Додаток 5 п.1 доходи'!$KSB:$KSC,'Додаток 5 п.1 доходи'!$LBO:$LBP,'Додаток 5 п.1 доходи'!$LBX:$LBY,'Додаток 5 п.1 доходи'!$LLK:$LLL,'Додаток 5 п.1 доходи'!$LLT:$LLU,'Додаток 5 п.1 доходи'!$LVG:$LVH,'Додаток 5 п.1 доходи'!$LVP:$LVQ,'Додаток 5 п.1 доходи'!$MFC:$MFD,'Додаток 5 п.1 доходи'!$MFL:$MFM,'Додаток 5 п.1 доходи'!$MOY:$MOZ,'Додаток 5 п.1 доходи'!$MPH:$MPI,'Додаток 5 п.1 доходи'!$MYU:$MYV,'Додаток 5 п.1 доходи'!$MZD:$MZE,'Додаток 5 п.1 доходи'!$NIQ:$NIR,'Додаток 5 п.1 доходи'!$NIZ:$NJA,'Додаток 5 п.1 доходи'!$NSM:$NSN,'Додаток 5 п.1 доходи'!$NSV:$NSW,'Додаток 5 п.1 доходи'!$OCI:$OCJ,'Додаток 5 п.1 доходи'!$OCR:$OCS,'Додаток 5 п.1 доходи'!$OME:$OMF,'Додаток 5 п.1 доходи'!$OMN:$OMO,'Додаток 5 п.1 доходи'!$OWA:$OWB,'Додаток 5 п.1 доходи'!$OWJ:$OWK,'Додаток 5 п.1 доходи'!$PFW:$PFX,'Додаток 5 п.1 доходи'!$PGF:$PGG,'Додаток 5 п.1 доходи'!$PPS:$PPT,'Додаток 5 п.1 доходи'!$PQB:$PQC,'Додаток 5 п.1 доходи'!$PZO:$PZP,'Додаток 5 п.1 доходи'!$PZX:$PZY,'Додаток 5 п.1 доходи'!$QJK:$QJL,'Додаток 5 п.1 доходи'!$QJT:$QJU,'Додаток 5 п.1 доходи'!$QTG:$QTH,'Додаток 5 п.1 доходи'!$QTP:$QTQ,'Додаток 5 п.1 доходи'!$RDC:$RDD,'Додаток 5 п.1 доходи'!$RDL:$RDM,'Додаток 5 п.1 доходи'!$RMY:$RMZ,'Додаток 5 п.1 доходи'!$RNH:$RNI,'Додаток 5 п.1 доходи'!$RWU:$RWV,'Додаток 5 п.1 доходи'!$RXD:$RXE,'Додаток 5 п.1 доходи'!$SGQ:$SGR,'Додаток 5 п.1 доходи'!$SGZ:$SHA,'Додаток 5 п.1 доходи'!$SQM:$SQN,'Додаток 5 п.1 доходи'!$SQV:$SQW,'Додаток 5 п.1 доходи'!$TAI:$TAJ,'Додаток 5 п.1 доходи'!$TAR:$TAS,'Додаток 5 п.1 доходи'!$TKE:$TKF,'Додаток 5 п.1 доходи'!$TKN:$TKO,'Додаток 5 п.1 доходи'!$TUA:$TUB,'Додаток 5 п.1 доходи'!$TUJ:$TUK,'Додаток 5 п.1 доходи'!$UDW:$UDX,'Додаток 5 п.1 доходи'!$UEF:$UEG,'Додаток 5 п.1 доходи'!$UNS:$UNT,'Додаток 5 п.1 доходи'!$UOB:$UOC,'Додаток 5 п.1 доходи'!$UXO:$UXP,'Додаток 5 п.1 доходи'!$UXX:$UXY,'Додаток 5 п.1 доходи'!$VHK:$VHL,'Додаток 5 п.1 доходи'!$VHT:$VHU,'Додаток 5 п.1 доходи'!$VRG:$VRH,'Додаток 5 п.1 доходи'!$VRP:$VRQ,'Додаток 5 п.1 доходи'!$WBC:$WBD,'Додаток 5 п.1 доходи'!$WBL:$WBM,'Додаток 5 п.1 доходи'!$WKY:$WKZ,'Додаток 5 п.1 доходи'!$WLH:$WLI,'Додаток 5 п.1 доходи'!$WUU:$WUV,'Додаток 5 п.1 доходи'!$WVD:$WVE</definedName>
    <definedName name="Z_E643E74E_4331_4933_993A_1E434BD6C5BB_.wvu.Cols" localSheetId="1" hidden="1">'Додаток 5 п.2 видатки'!$A:$B,'Додаток 5 п.2 видатки'!$J:$K,'Додаток 5 п.2 видатки'!$IK:$IL,'Додаток 5 п.2 видатки'!$IT:$IU,'Додаток 5 п.2 видатки'!$SG:$SH,'Додаток 5 п.2 видатки'!$SP:$SQ,'Додаток 5 п.2 видатки'!$ACC:$ACD,'Додаток 5 п.2 видатки'!$ACL:$ACM,'Додаток 5 п.2 видатки'!$ALY:$ALZ,'Додаток 5 п.2 видатки'!$AMH:$AMI,'Додаток 5 п.2 видатки'!$AVU:$AVV,'Додаток 5 п.2 видатки'!$AWD:$AWE,'Додаток 5 п.2 видатки'!$BFQ:$BFR,'Додаток 5 п.2 видатки'!$BFZ:$BGA,'Додаток 5 п.2 видатки'!$BPM:$BPN,'Додаток 5 п.2 видатки'!$BPV:$BPW,'Додаток 5 п.2 видатки'!$BZI:$BZJ,'Додаток 5 п.2 видатки'!$BZR:$BZS,'Додаток 5 п.2 видатки'!$CJE:$CJF,'Додаток 5 п.2 видатки'!$CJN:$CJO,'Додаток 5 п.2 видатки'!$CTA:$CTB,'Додаток 5 п.2 видатки'!$CTJ:$CTK,'Додаток 5 п.2 видатки'!$DCW:$DCX,'Додаток 5 п.2 видатки'!$DDF:$DDG,'Додаток 5 п.2 видатки'!$DMS:$DMT,'Додаток 5 п.2 видатки'!$DNB:$DNC,'Додаток 5 п.2 видатки'!$DWO:$DWP,'Додаток 5 п.2 видатки'!$DWX:$DWY,'Додаток 5 п.2 видатки'!$EGK:$EGL,'Додаток 5 п.2 видатки'!$EGT:$EGU,'Додаток 5 п.2 видатки'!$EQG:$EQH,'Додаток 5 п.2 видатки'!$EQP:$EQQ,'Додаток 5 п.2 видатки'!$FAC:$FAD,'Додаток 5 п.2 видатки'!$FAL:$FAM,'Додаток 5 п.2 видатки'!$FJY:$FJZ,'Додаток 5 п.2 видатки'!$FKH:$FKI,'Додаток 5 п.2 видатки'!$FTU:$FTV,'Додаток 5 п.2 видатки'!$FUD:$FUE,'Додаток 5 п.2 видатки'!$GDQ:$GDR,'Додаток 5 п.2 видатки'!$GDZ:$GEA,'Додаток 5 п.2 видатки'!$GNM:$GNN,'Додаток 5 п.2 видатки'!$GNV:$GNW,'Додаток 5 п.2 видатки'!$GXI:$GXJ,'Додаток 5 п.2 видатки'!$GXR:$GXS,'Додаток 5 п.2 видатки'!$HHE:$HHF,'Додаток 5 п.2 видатки'!$HHN:$HHO,'Додаток 5 п.2 видатки'!$HRA:$HRB,'Додаток 5 п.2 видатки'!$HRJ:$HRK,'Додаток 5 п.2 видатки'!$IAW:$IAX,'Додаток 5 п.2 видатки'!$IBF:$IBG,'Додаток 5 п.2 видатки'!$IKS:$IKT,'Додаток 5 п.2 видатки'!$ILB:$ILC,'Додаток 5 п.2 видатки'!$IUO:$IUP,'Додаток 5 п.2 видатки'!$IUX:$IUY,'Додаток 5 п.2 видатки'!$JEK:$JEL,'Додаток 5 п.2 видатки'!$JET:$JEU,'Додаток 5 п.2 видатки'!$JOG:$JOH,'Додаток 5 п.2 видатки'!$JOP:$JOQ,'Додаток 5 п.2 видатки'!$JYC:$JYD,'Додаток 5 п.2 видатки'!$JYL:$JYM,'Додаток 5 п.2 видатки'!$KHY:$KHZ,'Додаток 5 п.2 видатки'!$KIH:$KII,'Додаток 5 п.2 видатки'!$KRU:$KRV,'Додаток 5 п.2 видатки'!$KSD:$KSE,'Додаток 5 п.2 видатки'!$LBQ:$LBR,'Додаток 5 п.2 видатки'!$LBZ:$LCA,'Додаток 5 п.2 видатки'!$LLM:$LLN,'Додаток 5 п.2 видатки'!$LLV:$LLW,'Додаток 5 п.2 видатки'!$LVI:$LVJ,'Додаток 5 п.2 видатки'!$LVR:$LVS,'Додаток 5 п.2 видатки'!$MFE:$MFF,'Додаток 5 п.2 видатки'!$MFN:$MFO,'Додаток 5 п.2 видатки'!$MPA:$MPB,'Додаток 5 п.2 видатки'!$MPJ:$MPK,'Додаток 5 п.2 видатки'!$MYW:$MYX,'Додаток 5 п.2 видатки'!$MZF:$MZG,'Додаток 5 п.2 видатки'!$NIS:$NIT,'Додаток 5 п.2 видатки'!$NJB:$NJC,'Додаток 5 п.2 видатки'!$NSO:$NSP,'Додаток 5 п.2 видатки'!$NSX:$NSY,'Додаток 5 п.2 видатки'!$OCK:$OCL,'Додаток 5 п.2 видатки'!$OCT:$OCU,'Додаток 5 п.2 видатки'!$OMG:$OMH,'Додаток 5 п.2 видатки'!$OMP:$OMQ,'Додаток 5 п.2 видатки'!$OWC:$OWD,'Додаток 5 п.2 видатки'!$OWL:$OWM,'Додаток 5 п.2 видатки'!$PFY:$PFZ,'Додаток 5 п.2 видатки'!$PGH:$PGI,'Додаток 5 п.2 видатки'!$PPU:$PPV,'Додаток 5 п.2 видатки'!$PQD:$PQE,'Додаток 5 п.2 видатки'!$PZQ:$PZR,'Додаток 5 п.2 видатки'!$PZZ:$QAA,'Додаток 5 п.2 видатки'!$QJM:$QJN,'Додаток 5 п.2 видатки'!$QJV:$QJW,'Додаток 5 п.2 видатки'!$QTI:$QTJ,'Додаток 5 п.2 видатки'!$QTR:$QTS,'Додаток 5 п.2 видатки'!$RDE:$RDF,'Додаток 5 п.2 видатки'!$RDN:$RDO,'Додаток 5 п.2 видатки'!$RNA:$RNB,'Додаток 5 п.2 видатки'!$RNJ:$RNK,'Додаток 5 п.2 видатки'!$RWW:$RWX,'Додаток 5 п.2 видатки'!$RXF:$RXG,'Додаток 5 п.2 видатки'!$SGS:$SGT,'Додаток 5 п.2 видатки'!$SHB:$SHC,'Додаток 5 п.2 видатки'!$SQO:$SQP,'Додаток 5 п.2 видатки'!$SQX:$SQY,'Додаток 5 п.2 видатки'!$TAK:$TAL,'Додаток 5 п.2 видатки'!$TAT:$TAU,'Додаток 5 п.2 видатки'!$TKG:$TKH,'Додаток 5 п.2 видатки'!$TKP:$TKQ,'Додаток 5 п.2 видатки'!$TUC:$TUD,'Додаток 5 п.2 видатки'!$TUL:$TUM,'Додаток 5 п.2 видатки'!$UDY:$UDZ,'Додаток 5 п.2 видатки'!$UEH:$UEI,'Додаток 5 п.2 видатки'!$UNU:$UNV,'Додаток 5 п.2 видатки'!$UOD:$UOE,'Додаток 5 п.2 видатки'!$UXQ:$UXR,'Додаток 5 п.2 видатки'!$UXZ:$UYA,'Додаток 5 п.2 видатки'!$VHM:$VHN,'Додаток 5 п.2 видатки'!$VHV:$VHW,'Додаток 5 п.2 видатки'!$VRI:$VRJ,'Додаток 5 п.2 видатки'!$VRR:$VRS,'Додаток 5 п.2 видатки'!$WBE:$WBF,'Додаток 5 п.2 видатки'!$WBN:$WBO,'Додаток 5 п.2 видатки'!$WLA:$WLB,'Додаток 5 п.2 видатки'!$WLJ:$WLK,'Додаток 5 п.2 видатки'!$WUW:$WUX,'Додаток 5 п.2 видатки'!$WVF:$WVG</definedName>
    <definedName name="Z_E643E74E_4331_4933_993A_1E434BD6C5BB_.wvu.PrintArea" localSheetId="0" hidden="1">'Додаток 5 п.1 доходи'!$A$1:$D$43</definedName>
    <definedName name="Z_E643E74E_4331_4933_993A_1E434BD6C5BB_.wvu.PrintArea" localSheetId="1" hidden="1">'Додаток 5 п.2 видатки'!$C$1:$I$96</definedName>
    <definedName name="Z_E643E74E_4331_4933_993A_1E434BD6C5BB_.wvu.PrintTitles" localSheetId="0" hidden="1">'Додаток 5 п.1 доходи'!$13:$14</definedName>
    <definedName name="Z_E643E74E_4331_4933_993A_1E434BD6C5BB_.wvu.PrintTitles" localSheetId="1" hidden="1">'Додаток 5 п.2 видатки'!$3:$3</definedName>
    <definedName name="_xlnm.Print_Titles" localSheetId="0">'Додаток 5 п.1 доходи'!$13:$14</definedName>
    <definedName name="_xlnm.Print_Titles" localSheetId="1">'Додаток 5 п.2 видатки'!$3:$3</definedName>
    <definedName name="_xlnm.Print_Area" localSheetId="0">'Додаток 5 п.1 доходи'!$A$1:$D$43</definedName>
    <definedName name="_xlnm.Print_Area" localSheetId="1">'Додаток 5 п.2 видатки'!$C$1:$I$96</definedName>
  </definedNames>
  <calcPr calcId="152511" concurrentCalc="0"/>
  <customWorkbookViews>
    <customWorkbookView name="Палянічка - Личное представление" guid="{494FFA58-1A7E-450E-B5DA-F31CDDD2D745}" mergeInterval="0" personalView="1" maximized="1" xWindow="-9" yWindow="-9" windowWidth="1938" windowHeight="1048" activeSheetId="2"/>
    <customWorkbookView name="Шаповал Станіслав - Личное представление" guid="{56144284-956E-4C71-851F-7C745FAC22D7}" mergeInterval="0" personalView="1" maximized="1" xWindow="-8" yWindow="-8" windowWidth="1936" windowHeight="1056" activeSheetId="1"/>
    <customWorkbookView name="Волошин - Личное представление" guid="{2E7E72E2-0EBC-4B74-888C-9345625B1107}" mergeInterval="0" personalView="1" maximized="1" windowWidth="1916" windowHeight="755" activeSheetId="1"/>
    <customWorkbookView name="Кривенко Наталія - Личное представление" guid="{F96B49A9-1387-4096-A32C-D49558DC10B5}" mergeInterval="0" personalView="1" maximized="1" xWindow="-9" yWindow="-9" windowWidth="1938" windowHeight="1048" activeSheetId="1"/>
    <customWorkbookView name="Larisa - Личное представление" guid="{DB8D203E-A82F-4AEA-AF71-4AFCF77C4D85}" mergeInterval="0" personalView="1" maximized="1" xWindow="1" yWindow="1" windowWidth="1280" windowHeight="580" activeSheetId="1"/>
    <customWorkbookView name="Анна Фаворська - Личное представление" guid="{6B598D96-E693-4CFF-B15B-A8E3B85AA876}" mergeInterval="0" personalView="1" maximized="1" windowWidth="1916" windowHeight="803" activeSheetId="1"/>
    <customWorkbookView name="Кавалір Артем - Личное представление" guid="{E2420557-AC70-4A07-97BB-490BCD3AC443}" mergeInterval="0" personalView="1" maximized="1" windowWidth="1916" windowHeight="801" activeSheetId="1"/>
    <customWorkbookView name="Осіпова Оксана - Личное представление" guid="{1FD87A62-630A-4E3D-8C47-E9527130CF89}" mergeInterval="0" personalView="1" maximized="1" windowWidth="1916" windowHeight="903" activeSheetId="1"/>
    <customWorkbookView name="Оніщенко Ніна - Личное представление" guid="{B6FA019C-0B58-47B3-AFBD-7AFE59E52356}" mergeInterval="0" personalView="1" maximized="1" xWindow="-9" yWindow="-9" windowWidth="1938" windowHeight="1048" activeSheetId="1"/>
    <customWorkbookView name="Журавлева Алла - Личное представление" guid="{9BD613CA-9177-4768-B176-BF879C6831DE}" mergeInterval="0" personalView="1" maximized="1" xWindow="-8" yWindow="-8" windowWidth="1936" windowHeight="1056" activeSheetId="1"/>
    <customWorkbookView name="Борщ Світлана - Личное представление" guid="{C162A28B-62B0-4E33-B71F-7353AF8744A0}" mergeInterval="0" personalView="1" maximized="1" xWindow="-11" yWindow="-11" windowWidth="1942" windowHeight="1042" activeSheetId="1"/>
    <customWorkbookView name="Луцак Ірина - Личное представление" guid="{C8BE9D75-7AD6-4B54-82CE-700E41621295}" mergeInterval="0" personalView="1" maximized="1" xWindow="-9" yWindow="-9" windowWidth="1938" windowHeight="1050" activeSheetId="1"/>
    <customWorkbookView name="Тарасенко Марина - Личное представление" guid="{40459C44-85EA-4EF3-A70A-A4E202DD9DD4}" mergeInterval="0" personalView="1" maximized="1" xWindow="-11" yWindow="-11" windowWidth="1942" windowHeight="1042" activeSheetId="1"/>
    <customWorkbookView name="Айдіна Світлана - Личное представление" guid="{4734D1DC-2DBA-4C4C-B890-499307A1BCC1}" mergeInterval="0" personalView="1" maximized="1" xWindow="-8" yWindow="-8" windowWidth="1936" windowHeight="1056" activeSheetId="1"/>
    <customWorkbookView name="Вязун Любов - Личное представление" guid="{8CE4C488-5914-45D5-8CC8-895A1889F534}" mergeInterval="0" personalView="1" maximized="1" xWindow="-8" yWindow="-8" windowWidth="1936" windowHeight="1056" activeSheetId="1"/>
    <customWorkbookView name="Шафрановська Ірина - Личное представление" guid="{A2757172-7EB0-42E5-A880-9B2C20E9AE8E}" mergeInterval="0" personalView="1" maximized="1" windowWidth="1904" windowHeight="831" activeSheetId="1"/>
    <customWorkbookView name="Нізовцева Лариса - Личное представление" guid="{67674197-FF6A-4950-8E57-24002EE00F90}" mergeInterval="0" personalView="1" maximized="1" xWindow="-8" yWindow="-8" windowWidth="1936" windowHeight="1056" activeSheetId="1"/>
    <customWorkbookView name="Кравець Валентина - Личное представление" guid="{957FC488-67D9-43E8-881A-907A00C7FF9B}" mergeInterval="0" personalView="1" maximized="1" xWindow="-8" yWindow="-8" windowWidth="1936" windowHeight="1056" activeSheetId="2"/>
    <customWorkbookView name="Василенко Лариса - Личное представление" guid="{E643E74E-4331-4933-993A-1E434BD6C5BB}" mergeInterval="0" personalView="1" maximized="1" xWindow="-11" yWindow="-11" windowWidth="1942" windowHeight="1046" activeSheetId="1" showComments="commIndAndComment"/>
  </customWorkbookViews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I86" i="2"/>
  <c r="I88" i="2"/>
  <c r="D28" i="1"/>
  <c r="D16" i="1"/>
  <c r="D42" i="1"/>
  <c r="D31" i="1"/>
  <c r="D30" i="1"/>
  <c r="D32" i="1"/>
  <c r="D43" i="1"/>
  <c r="I6" i="2"/>
  <c r="I90" i="2"/>
  <c r="I25" i="2"/>
  <c r="I91" i="2"/>
  <c r="D41" i="1"/>
  <c r="I89" i="2"/>
</calcChain>
</file>

<file path=xl/sharedStrings.xml><?xml version="1.0" encoding="utf-8"?>
<sst xmlns="http://schemas.openxmlformats.org/spreadsheetml/2006/main" count="217" uniqueCount="156">
  <si>
    <t>Усього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</si>
  <si>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</si>
  <si>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</si>
  <si>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</si>
  <si>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</si>
  <si>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І. Трансферти із загального фонду бюджету</t>
  </si>
  <si>
    <t>ІІ. Трансферти із спеціального фонду бюджету</t>
  </si>
  <si>
    <t>Державний бюджет України</t>
  </si>
  <si>
    <t>(код бюджету)</t>
  </si>
  <si>
    <t>І. Трансферти до загального фонду бюджету</t>
  </si>
  <si>
    <t>Бюджет Полтавської міської територіальної громади</t>
  </si>
  <si>
    <t>ІІ. Трансферти до спеціального фонду бюджету</t>
  </si>
  <si>
    <t>Інші субвенції з місцевого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</si>
  <si>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</si>
  <si>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Бюджет Білоцерківської сільської територіальної громади</t>
  </si>
  <si>
    <t>Бюджет Глобинської міської територіальної громади</t>
  </si>
  <si>
    <t>Бюджет Омельницької сільської територіальної громади</t>
  </si>
  <si>
    <t>Бюджет Пирятинської міської територіальної громади</t>
  </si>
  <si>
    <t>Бюджет Шишацької селищної територіальної громади</t>
  </si>
  <si>
    <t>Бюджет Скороходівської селищної територіальної громади</t>
  </si>
  <si>
    <t>Бюджет Великосорочинської сільської територіальної громади</t>
  </si>
  <si>
    <t>Бюджет Гребінківської міської територіальної громади</t>
  </si>
  <si>
    <t>Бюджет Ланнівської сільської територіальної громади</t>
  </si>
  <si>
    <t>Бюджет Михайлівської сільської територіальної громади</t>
  </si>
  <si>
    <t>Бюджет Нехворощанської сільської територіальної громади</t>
  </si>
  <si>
    <t>Бюджет Сенчанської сільської територіальної громади</t>
  </si>
  <si>
    <t>Бюджет Петрівсько-Роменської сільської територіальної громади</t>
  </si>
  <si>
    <t>Бюджет Козельщинської селищної територіальної громади</t>
  </si>
  <si>
    <t>Бюджет Мачухівської сільської територіальної громади</t>
  </si>
  <si>
    <t>Бюджет Краснолуцької сільської територіальної громади</t>
  </si>
  <si>
    <t>Бюджет Опішнянської селищної територіальної громади</t>
  </si>
  <si>
    <t>Бюджет Білицької селищної територіальної громади</t>
  </si>
  <si>
    <t>Бюджет Кам’янопотоківської сільської територіальної громади</t>
  </si>
  <si>
    <t>Бюджет Карлівської міської територіальної громади</t>
  </si>
  <si>
    <t>Бюджет Кобеляцької міської територіальної громади</t>
  </si>
  <si>
    <t>Бюджет Комишнянської селищної територіальної громади</t>
  </si>
  <si>
    <t>Бюджет Котелевської селищної територіальної громади</t>
  </si>
  <si>
    <t>Бюджет Кременчуцької міської територіальної громади</t>
  </si>
  <si>
    <t>Бюджет Лубенської міської територіальної громади</t>
  </si>
  <si>
    <t>Бюджет Миргородської міської територіальної громади</t>
  </si>
  <si>
    <t>Бюджет Оржицької селищної територіальної громади</t>
  </si>
  <si>
    <t>Бюджет Хорольської міської територіальної громади</t>
  </si>
  <si>
    <t>Бюджет Чутівської селищної територіальної громади</t>
  </si>
  <si>
    <t>(грн.)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</si>
  <si>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</si>
  <si>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</si>
  <si>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</si>
  <si>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1</t>
  </si>
  <si>
    <t>2</t>
  </si>
  <si>
    <t>3</t>
  </si>
  <si>
    <t>4</t>
  </si>
  <si>
    <t>Бюджет Чорнухинської селищної територіальної громади</t>
  </si>
  <si>
    <t>Бюджет Зіньківської міської територіальної громади</t>
  </si>
  <si>
    <t>Бюджет Диканської селищної територіальної громади</t>
  </si>
  <si>
    <t>9770</t>
  </si>
  <si>
    <t>Бюджет Решетилівської міської територіальної громади</t>
  </si>
  <si>
    <t>Бюджет Новоселівської сільської територіальної громади</t>
  </si>
  <si>
    <t>Бюджет Новооржицької селищної територіальної громади</t>
  </si>
  <si>
    <t>Бюджет Градизької селищної територіальної громади</t>
  </si>
  <si>
    <t>Х</t>
  </si>
  <si>
    <t>Кропивка</t>
  </si>
  <si>
    <t>1. Показники міжбюджетних трансфертів з інших бюджетів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</si>
  <si>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</si>
  <si>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</si>
  <si>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Зміни міжбюджетних трансфертів на 2023 рік</t>
  </si>
  <si>
    <t xml:space="preserve">Освітня субвенція з державного бюджету місцевим бюджетам </t>
  </si>
  <si>
    <t>0819770</t>
  </si>
  <si>
    <t>Бюджет Щербанівської сільської територіальної громади</t>
  </si>
  <si>
    <t>Бюджет Великобагачанської селищної територіальної громади</t>
  </si>
  <si>
    <t>Бюджет Терешківської сільської територіальної громади</t>
  </si>
  <si>
    <t xml:space="preserve">Бюджет Диканської селищної територіальної громади   </t>
  </si>
  <si>
    <t>1650200000</t>
  </si>
  <si>
    <t>1651900000</t>
  </si>
  <si>
    <t>1652200000</t>
  </si>
  <si>
    <t>1652800000</t>
  </si>
  <si>
    <t>1653100000</t>
  </si>
  <si>
    <t>1653300000</t>
  </si>
  <si>
    <t>1653400000</t>
  </si>
  <si>
    <t>1654300000</t>
  </si>
  <si>
    <t>1653600000</t>
  </si>
  <si>
    <t>1653900000</t>
  </si>
  <si>
    <t>1654000000</t>
  </si>
  <si>
    <t>1655700000</t>
  </si>
  <si>
    <t>1655900000</t>
  </si>
  <si>
    <t>1656800000</t>
  </si>
  <si>
    <t>Заступник голови обласної ради</t>
  </si>
  <si>
    <t>Олексій ЧЕПУРКО</t>
  </si>
  <si>
    <t>Бюджет Сергіївської сільської територіальної громади</t>
  </si>
  <si>
    <r>
      <t>Додаток № 4
до рішення</t>
    </r>
    <r>
      <rPr>
        <sz val="9"/>
        <color theme="0"/>
        <rFont val="Times New Roman"/>
        <family val="1"/>
        <charset val="204"/>
      </rPr>
      <t xml:space="preserve"> пленарного засідання двадцять сьомої
</t>
    </r>
    <r>
      <rPr>
        <sz val="9"/>
        <rFont val="Times New Roman"/>
        <family val="1"/>
        <charset val="204"/>
      </rPr>
      <t xml:space="preserve">сесії обласної ради восьмого скликання
</t>
    </r>
    <r>
      <rPr>
        <sz val="9"/>
        <color theme="0"/>
        <rFont val="Times New Roman"/>
        <family val="1"/>
        <charset val="204"/>
      </rPr>
      <t>31.10.</t>
    </r>
    <r>
      <rPr>
        <sz val="9"/>
        <rFont val="Times New Roman"/>
        <family val="1"/>
        <charset val="204"/>
      </rPr>
      <t xml:space="preserve">2023 № </t>
    </r>
  </si>
  <si>
    <t>Бюджет Піщанської сільської територіальної громади</t>
  </si>
  <si>
    <t>Бюджет Пришибської сільської територіальної громади</t>
  </si>
  <si>
    <t>Бюджет Новогалещинської селищної територіальної громади</t>
  </si>
  <si>
    <t>Бюджет Коломацької сільської територіальної громади</t>
  </si>
  <si>
    <t>Бюджет Горішньоплавнівської міської територіальної громади</t>
  </si>
  <si>
    <t>Бюджет Ромоданівської селищної територіальної громади</t>
  </si>
  <si>
    <t>Бюджет Заводської міської територіальної громади</t>
  </si>
  <si>
    <t>Бюджет Семенівської селищної територіальної громади</t>
  </si>
  <si>
    <t>Бюджет Лохвицької міської територіальної громади</t>
  </si>
  <si>
    <t>Бюджет Драбинівської сільської територіальної громади</t>
  </si>
  <si>
    <t>Бюджет Новосанжарської селищної територіальної громади</t>
  </si>
  <si>
    <t>Бюджет Машівської селищної територіальної громади</t>
  </si>
  <si>
    <t>Бюджет Оболонської сільської територіальної громади</t>
  </si>
  <si>
    <t>Бюджет Гадяцької міської територіальної громади</t>
  </si>
  <si>
    <t>Бюджет Великобудищанської сільської територіальної громади</t>
  </si>
  <si>
    <t>Бюджет Гоголівської селищної територіальної громади</t>
  </si>
  <si>
    <t>Бюджет Великорублівської сільської територіальної громади</t>
  </si>
  <si>
    <t>1650100000</t>
  </si>
  <si>
    <t>1650500000</t>
  </si>
  <si>
    <t>1650600000</t>
  </si>
  <si>
    <t>1650700000</t>
  </si>
  <si>
    <t>1650900000</t>
  </si>
  <si>
    <t>1651000000</t>
  </si>
  <si>
    <t>1651200000</t>
  </si>
  <si>
    <t>1651500000</t>
  </si>
  <si>
    <t>1651600000</t>
  </si>
  <si>
    <t>1651800000</t>
  </si>
  <si>
    <t>1652400000</t>
  </si>
  <si>
    <t>1652500000</t>
  </si>
  <si>
    <t>1652600000</t>
  </si>
  <si>
    <t>1653000000</t>
  </si>
  <si>
    <t>1653200000</t>
  </si>
  <si>
    <t>1653500000</t>
  </si>
  <si>
    <t>1653700000</t>
  </si>
  <si>
    <t>1654100000</t>
  </si>
  <si>
    <t>1654200000</t>
  </si>
  <si>
    <t>1654400000</t>
  </si>
  <si>
    <t>1654500000</t>
  </si>
  <si>
    <t>1654600000</t>
  </si>
  <si>
    <t>1654800000</t>
  </si>
  <si>
    <t>1654900000</t>
  </si>
  <si>
    <t>1655000000</t>
  </si>
  <si>
    <t>1655100000</t>
  </si>
  <si>
    <t>1655300000</t>
  </si>
  <si>
    <t>1655400000</t>
  </si>
  <si>
    <t>1655500000</t>
  </si>
  <si>
    <t>1655600000</t>
  </si>
  <si>
    <t>1655800000</t>
  </si>
  <si>
    <t>1656000000</t>
  </si>
  <si>
    <t>1656100000</t>
  </si>
  <si>
    <t>1656200000</t>
  </si>
  <si>
    <t>0619315</t>
  </si>
  <si>
    <t>1656300000</t>
  </si>
  <si>
    <t>1656400000</t>
  </si>
  <si>
    <t>1656500000</t>
  </si>
  <si>
    <t>1656600000</t>
  </si>
  <si>
    <t>Бюджет Лютенської сільської територіальної громади</t>
  </si>
  <si>
    <t>1656700000</t>
  </si>
  <si>
    <t>Бюджет Мартинівської сільської територіальної громади</t>
  </si>
  <si>
    <t>1656900000</t>
  </si>
  <si>
    <t>1657100000</t>
  </si>
  <si>
    <t>1657200000</t>
  </si>
  <si>
    <t>Субвенція з місцевого бюджету на реалізацію заходів за рахунок освітньої субвенції з державного бюджету місцевим бюджетам (за спеціальним фондом державного бюджету)</t>
  </si>
  <si>
    <t>Субвенція з державного бюджету місцевим бюджетам на реалізацію проектів в рамках Програми з відновлення України</t>
  </si>
  <si>
    <t>Обласний бюджет Полтавської області (нерозподілений резерв)</t>
  </si>
  <si>
    <t>2818740</t>
  </si>
  <si>
    <t>Субвенція з місцевого бюджету на здійснення природоохоронних заходів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</si>
</sst>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0" fillId="0" borderId="0"/>
  </cellStyleXfs>
  <cellXfs count="95">
    <xf numFmtId="0" fontId="0" fillId="0" borderId="0" xfId="0"/>
    <xf numFmtId="0" fontId="6" fillId="0" borderId="0" xfId="3" applyFont="1" applyBorder="1" applyAlignment="1" applyProtection="1">
      <alignment horizontal="left" vertical="top" wrapText="1"/>
    </xf>
    <xf numFmtId="0" fontId="3" fillId="0" borderId="0" xfId="3" applyFont="1"/>
    <xf numFmtId="0" fontId="8" fillId="0" borderId="0" xfId="3" applyFont="1" applyBorder="1" applyAlignment="1" applyProtection="1">
      <alignment horizontal="right" vertical="top" wrapText="1"/>
    </xf>
    <xf numFmtId="0" fontId="8" fillId="0" borderId="4" xfId="3" applyFont="1" applyBorder="1" applyAlignment="1" applyProtection="1">
      <alignment horizontal="center" vertical="center" wrapText="1"/>
    </xf>
    <xf numFmtId="0" fontId="9" fillId="0" borderId="4" xfId="3" applyFont="1" applyBorder="1" applyAlignment="1" applyProtection="1">
      <alignment horizontal="center" vertical="center" wrapText="1"/>
    </xf>
    <xf numFmtId="0" fontId="6" fillId="0" borderId="4" xfId="3" applyFont="1" applyBorder="1" applyAlignment="1" applyProtection="1">
      <alignment horizontal="right" vertical="center" wrapText="1"/>
    </xf>
    <xf numFmtId="0" fontId="6" fillId="0" borderId="0" xfId="3" applyFont="1" applyBorder="1" applyAlignment="1" applyProtection="1">
      <alignment horizontal="left" vertical="center" wrapText="1"/>
    </xf>
    <xf numFmtId="4" fontId="11" fillId="0" borderId="0" xfId="3" applyNumberFormat="1" applyFont="1" applyBorder="1" applyAlignment="1" applyProtection="1">
      <alignment horizontal="right" vertical="center" wrapText="1"/>
    </xf>
    <xf numFmtId="0" fontId="12" fillId="0" borderId="0" xfId="3" applyFont="1" applyBorder="1" applyAlignment="1" applyProtection="1">
      <alignment horizontal="left" vertical="top" wrapText="1"/>
    </xf>
    <xf numFmtId="0" fontId="12" fillId="0" borderId="0" xfId="3" applyFont="1" applyBorder="1" applyAlignment="1" applyProtection="1">
      <alignment horizontal="left" vertical="center" wrapText="1"/>
    </xf>
    <xf numFmtId="0" fontId="12" fillId="0" borderId="0" xfId="3" applyFont="1"/>
    <xf numFmtId="0" fontId="13" fillId="0" borderId="0" xfId="3" applyFont="1" applyBorder="1" applyAlignment="1" applyProtection="1">
      <alignment horizontal="left" vertical="top" wrapText="1"/>
    </xf>
    <xf numFmtId="0" fontId="16" fillId="0" borderId="0" xfId="3" applyFont="1" applyBorder="1" applyAlignment="1" applyProtection="1">
      <alignment horizontal="right" vertical="top" wrapText="1"/>
    </xf>
    <xf numFmtId="0" fontId="14" fillId="0" borderId="4" xfId="3" applyFont="1" applyBorder="1" applyAlignment="1" applyProtection="1">
      <alignment horizontal="center" vertical="center" wrapText="1"/>
    </xf>
    <xf numFmtId="0" fontId="13" fillId="0" borderId="4" xfId="3" applyFont="1" applyBorder="1" applyAlignment="1" applyProtection="1">
      <alignment horizontal="center" vertical="center" wrapText="1"/>
    </xf>
    <xf numFmtId="0" fontId="14" fillId="0" borderId="0" xfId="3" applyFont="1" applyBorder="1" applyAlignment="1" applyProtection="1">
      <alignment horizontal="left" vertical="top" wrapText="1"/>
    </xf>
    <xf numFmtId="0" fontId="14" fillId="0" borderId="5" xfId="3" applyFont="1" applyBorder="1" applyAlignment="1" applyProtection="1">
      <alignment horizontal="center" vertical="center" wrapText="1"/>
    </xf>
    <xf numFmtId="0" fontId="17" fillId="2" borderId="5" xfId="3" applyFont="1" applyFill="1" applyBorder="1" applyAlignment="1" applyProtection="1">
      <alignment horizontal="left" vertical="center" wrapText="1"/>
    </xf>
    <xf numFmtId="0" fontId="13" fillId="2" borderId="5" xfId="3" applyFont="1" applyFill="1" applyBorder="1" applyAlignment="1" applyProtection="1">
      <alignment horizontal="left" vertical="center" wrapText="1"/>
    </xf>
    <xf numFmtId="0" fontId="19" fillId="0" borderId="0" xfId="0" applyFont="1" applyFill="1"/>
    <xf numFmtId="0" fontId="6" fillId="0" borderId="0" xfId="3" applyFont="1"/>
    <xf numFmtId="0" fontId="17" fillId="3" borderId="5" xfId="3" applyFont="1" applyFill="1" applyBorder="1" applyAlignment="1" applyProtection="1">
      <alignment horizontal="justify" vertical="center" wrapText="1"/>
    </xf>
    <xf numFmtId="0" fontId="13" fillId="0" borderId="5" xfId="3" applyFont="1" applyBorder="1" applyAlignment="1" applyProtection="1">
      <alignment horizontal="center" vertical="center" wrapText="1"/>
    </xf>
    <xf numFmtId="3" fontId="17" fillId="3" borderId="4" xfId="3" applyNumberFormat="1" applyFont="1" applyFill="1" applyBorder="1" applyAlignment="1" applyProtection="1">
      <alignment horizontal="right" vertical="center" wrapText="1"/>
    </xf>
    <xf numFmtId="3" fontId="17" fillId="2" borderId="4" xfId="3" applyNumberFormat="1" applyFont="1" applyFill="1" applyBorder="1" applyAlignment="1" applyProtection="1">
      <alignment horizontal="right" vertical="center" wrapText="1"/>
    </xf>
    <xf numFmtId="0" fontId="6" fillId="0" borderId="0" xfId="3" applyFont="1" applyBorder="1" applyAlignment="1" applyProtection="1">
      <alignment horizontal="left" vertical="top" wrapText="1" indent="25"/>
    </xf>
    <xf numFmtId="0" fontId="11" fillId="0" borderId="0" xfId="3" applyFont="1" applyFill="1"/>
    <xf numFmtId="0" fontId="10" fillId="0" borderId="0" xfId="3" applyFont="1" applyFill="1" applyBorder="1" applyAlignment="1" applyProtection="1">
      <alignment horizontal="left" vertical="top" wrapText="1"/>
    </xf>
    <xf numFmtId="0" fontId="10" fillId="0" borderId="0" xfId="3" applyFont="1" applyFill="1"/>
    <xf numFmtId="0" fontId="6" fillId="0" borderId="0" xfId="3" applyFont="1" applyBorder="1" applyAlignment="1" applyProtection="1">
      <alignment horizontal="left" vertical="top" wrapText="1"/>
    </xf>
    <xf numFmtId="3" fontId="3" fillId="0" borderId="0" xfId="3" applyNumberFormat="1" applyFont="1"/>
    <xf numFmtId="0" fontId="6" fillId="0" borderId="0" xfId="3" applyFont="1" applyBorder="1" applyAlignment="1" applyProtection="1">
      <alignment horizontal="left" vertical="top" wrapText="1"/>
    </xf>
    <xf numFmtId="0" fontId="6" fillId="0" borderId="0" xfId="3" applyFont="1" applyBorder="1" applyAlignment="1" applyProtection="1">
      <alignment horizontal="left" vertical="top" wrapText="1"/>
    </xf>
    <xf numFmtId="0" fontId="6" fillId="0" borderId="0" xfId="3" applyFont="1" applyBorder="1" applyAlignment="1" applyProtection="1">
      <alignment horizontal="center" vertical="center" wrapText="1"/>
    </xf>
    <xf numFmtId="0" fontId="11" fillId="3" borderId="1" xfId="3" applyFont="1" applyFill="1" applyBorder="1" applyAlignment="1" applyProtection="1">
      <alignment horizontal="center" vertical="center" wrapText="1"/>
    </xf>
    <xf numFmtId="0" fontId="6" fillId="0" borderId="7" xfId="3" applyFont="1" applyBorder="1" applyAlignment="1" applyProtection="1">
      <alignment horizontal="right" vertical="center" wrapText="1"/>
    </xf>
    <xf numFmtId="0" fontId="6" fillId="0" borderId="1" xfId="3" applyFont="1" applyBorder="1" applyAlignment="1" applyProtection="1">
      <alignment horizontal="right" vertical="center" wrapText="1"/>
    </xf>
    <xf numFmtId="3" fontId="6" fillId="0" borderId="1" xfId="3" applyNumberFormat="1" applyFont="1" applyBorder="1" applyAlignment="1" applyProtection="1">
      <alignment horizontal="right" vertical="center" wrapText="1"/>
    </xf>
    <xf numFmtId="3" fontId="11" fillId="3" borderId="1" xfId="3" applyNumberFormat="1" applyFont="1" applyFill="1" applyBorder="1" applyAlignment="1" applyProtection="1">
      <alignment horizontal="right" vertical="center" wrapText="1"/>
    </xf>
    <xf numFmtId="3" fontId="6" fillId="0" borderId="0" xfId="3" applyNumberFormat="1" applyFont="1"/>
    <xf numFmtId="3" fontId="11" fillId="2" borderId="1" xfId="3" applyNumberFormat="1" applyFont="1" applyFill="1" applyBorder="1" applyAlignment="1" applyProtection="1">
      <alignment horizontal="right" vertical="center" wrapText="1"/>
    </xf>
    <xf numFmtId="0" fontId="6" fillId="0" borderId="0" xfId="3" applyFont="1" applyBorder="1" applyAlignment="1" applyProtection="1">
      <alignment horizontal="left" vertical="top" wrapText="1"/>
    </xf>
    <xf numFmtId="0" fontId="11" fillId="3" borderId="1" xfId="3" applyFont="1" applyFill="1" applyBorder="1" applyAlignment="1" applyProtection="1">
      <alignment horizontal="center" vertical="center" wrapText="1"/>
    </xf>
    <xf numFmtId="0" fontId="6" fillId="0" borderId="1" xfId="3" applyFont="1" applyBorder="1" applyAlignment="1" applyProtection="1">
      <alignment horizontal="left" vertical="center" wrapText="1"/>
    </xf>
    <xf numFmtId="0" fontId="6" fillId="0" borderId="0" xfId="3" applyFont="1" applyBorder="1" applyAlignment="1" applyProtection="1">
      <alignment horizontal="left" vertical="top" wrapText="1"/>
    </xf>
    <xf numFmtId="0" fontId="6" fillId="0" borderId="0" xfId="3" applyFont="1" applyBorder="1" applyAlignment="1" applyProtection="1">
      <alignment horizontal="left" vertical="top" wrapText="1"/>
    </xf>
    <xf numFmtId="0" fontId="6" fillId="0" borderId="1" xfId="3" applyFont="1" applyBorder="1" applyAlignment="1" applyProtection="1">
      <alignment horizontal="left" vertical="center" wrapText="1"/>
    </xf>
    <xf numFmtId="0" fontId="6" fillId="0" borderId="1" xfId="3" applyFont="1" applyBorder="1" applyAlignment="1" applyProtection="1">
      <alignment horizontal="left" vertical="center" wrapText="1"/>
    </xf>
    <xf numFmtId="0" fontId="6" fillId="0" borderId="0" xfId="3" applyFont="1" applyBorder="1" applyAlignment="1" applyProtection="1">
      <alignment horizontal="left" vertical="top" wrapText="1"/>
    </xf>
    <xf numFmtId="0" fontId="6" fillId="0" borderId="1" xfId="3" applyFont="1" applyBorder="1" applyAlignment="1" applyProtection="1">
      <alignment horizontal="left" vertical="center" wrapText="1"/>
    </xf>
    <xf numFmtId="0" fontId="6" fillId="0" borderId="0" xfId="3" applyFont="1" applyBorder="1" applyAlignment="1" applyProtection="1">
      <alignment horizontal="left" vertical="top" wrapText="1"/>
    </xf>
    <xf numFmtId="0" fontId="6" fillId="0" borderId="0" xfId="3" applyFont="1" applyBorder="1" applyAlignment="1" applyProtection="1">
      <alignment horizontal="left" vertical="top" wrapText="1"/>
    </xf>
    <xf numFmtId="0" fontId="6" fillId="0" borderId="1" xfId="3" applyFont="1" applyBorder="1" applyAlignment="1" applyProtection="1">
      <alignment horizontal="left" vertical="center" wrapText="1"/>
    </xf>
    <xf numFmtId="0" fontId="6" fillId="0" borderId="0" xfId="3" applyFont="1" applyBorder="1" applyAlignment="1" applyProtection="1">
      <alignment horizontal="left" vertical="top" wrapText="1" indent="25"/>
    </xf>
    <xf numFmtId="0" fontId="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1" fillId="3" borderId="4" xfId="3" applyFont="1" applyFill="1" applyBorder="1" applyAlignment="1" applyProtection="1">
      <alignment horizontal="center" vertical="center" wrapText="1"/>
    </xf>
    <xf numFmtId="0" fontId="17" fillId="2" borderId="4" xfId="3" applyFont="1" applyFill="1" applyBorder="1" applyAlignment="1" applyProtection="1">
      <alignment horizontal="center" vertical="center" wrapText="1"/>
    </xf>
    <xf numFmtId="0" fontId="15" fillId="0" borderId="0" xfId="3" applyFont="1" applyBorder="1" applyAlignment="1" applyProtection="1">
      <alignment horizontal="center" vertical="top" wrapText="1"/>
    </xf>
    <xf numFmtId="0" fontId="6" fillId="0" borderId="4" xfId="3" applyFont="1" applyBorder="1" applyAlignment="1" applyProtection="1">
      <alignment horizontal="center" vertical="center" wrapText="1"/>
    </xf>
    <xf numFmtId="0" fontId="9" fillId="0" borderId="4" xfId="3" applyFont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2" xfId="3" applyFont="1" applyBorder="1" applyAlignment="1" applyProtection="1">
      <alignment horizontal="center" vertical="center" wrapText="1"/>
    </xf>
    <xf numFmtId="0" fontId="6" fillId="0" borderId="3" xfId="3" applyFont="1" applyBorder="1" applyAlignment="1" applyProtection="1">
      <alignment horizontal="center" vertical="center" wrapText="1"/>
    </xf>
    <xf numFmtId="0" fontId="11" fillId="3" borderId="5" xfId="3" applyFont="1" applyFill="1" applyBorder="1" applyAlignment="1" applyProtection="1">
      <alignment horizontal="center" vertical="center" wrapText="1"/>
    </xf>
    <xf numFmtId="0" fontId="11" fillId="3" borderId="11" xfId="3" applyFont="1" applyFill="1" applyBorder="1" applyAlignment="1" applyProtection="1">
      <alignment horizontal="center" vertical="center" wrapText="1"/>
    </xf>
    <xf numFmtId="0" fontId="11" fillId="3" borderId="12" xfId="3" applyFont="1" applyFill="1" applyBorder="1" applyAlignment="1" applyProtection="1">
      <alignment horizontal="center" vertical="center" wrapText="1"/>
    </xf>
    <xf numFmtId="0" fontId="11" fillId="3" borderId="13" xfId="3" applyFont="1" applyFill="1" applyBorder="1" applyAlignment="1" applyProtection="1">
      <alignment horizontal="center" vertical="center" wrapText="1"/>
    </xf>
    <xf numFmtId="0" fontId="6" fillId="2" borderId="5" xfId="3" applyFont="1" applyFill="1" applyBorder="1" applyAlignment="1" applyProtection="1">
      <alignment horizontal="center" vertical="center" wrapText="1"/>
    </xf>
    <xf numFmtId="0" fontId="6" fillId="2" borderId="11" xfId="3" applyFont="1" applyFill="1" applyBorder="1" applyAlignment="1" applyProtection="1">
      <alignment horizontal="center" vertical="center" wrapText="1"/>
    </xf>
    <xf numFmtId="0" fontId="6" fillId="2" borderId="12" xfId="3" applyFont="1" applyFill="1" applyBorder="1" applyAlignment="1" applyProtection="1">
      <alignment horizontal="center" vertical="center" wrapText="1"/>
    </xf>
    <xf numFmtId="0" fontId="6" fillId="2" borderId="13" xfId="3" applyFont="1" applyFill="1" applyBorder="1" applyAlignment="1" applyProtection="1">
      <alignment horizontal="center" vertical="center" wrapText="1"/>
    </xf>
    <xf numFmtId="0" fontId="6" fillId="0" borderId="14" xfId="3" applyFont="1" applyBorder="1" applyAlignment="1" applyProtection="1">
      <alignment horizontal="center" vertical="center" wrapText="1"/>
    </xf>
    <xf numFmtId="0" fontId="6" fillId="0" borderId="15" xfId="3" applyFont="1" applyBorder="1" applyAlignment="1" applyProtection="1">
      <alignment horizontal="center" vertical="center" wrapText="1"/>
    </xf>
    <xf numFmtId="0" fontId="17" fillId="2" borderId="8" xfId="3" applyFont="1" applyFill="1" applyBorder="1" applyAlignment="1" applyProtection="1">
      <alignment horizontal="center" vertical="center" wrapText="1"/>
    </xf>
    <xf numFmtId="0" fontId="17" fillId="2" borderId="9" xfId="3" applyFont="1" applyFill="1" applyBorder="1" applyAlignment="1" applyProtection="1">
      <alignment horizontal="center" vertical="center" wrapText="1"/>
    </xf>
    <xf numFmtId="0" fontId="17" fillId="2" borderId="10" xfId="3" applyFont="1" applyFill="1" applyBorder="1" applyAlignment="1" applyProtection="1">
      <alignment horizontal="center" vertical="center" wrapText="1"/>
    </xf>
    <xf numFmtId="49" fontId="11" fillId="3" borderId="1" xfId="3" applyNumberFormat="1" applyFont="1" applyFill="1" applyBorder="1" applyAlignment="1" applyProtection="1">
      <alignment horizontal="center" vertical="center" wrapText="1"/>
    </xf>
    <xf numFmtId="0" fontId="11" fillId="3" borderId="1" xfId="3" applyFont="1" applyFill="1" applyBorder="1" applyAlignment="1" applyProtection="1">
      <alignment horizontal="justify" vertical="center" wrapText="1"/>
    </xf>
    <xf numFmtId="0" fontId="6" fillId="0" borderId="1" xfId="3" applyFont="1" applyBorder="1" applyAlignment="1" applyProtection="1">
      <alignment horizontal="center" vertical="center" wrapText="1"/>
    </xf>
    <xf numFmtId="0" fontId="6" fillId="0" borderId="1" xfId="3" applyFont="1" applyBorder="1" applyAlignment="1" applyProtection="1">
      <alignment horizontal="left" vertical="center" wrapText="1"/>
    </xf>
    <xf numFmtId="0" fontId="7" fillId="0" borderId="0" xfId="3" applyFont="1" applyBorder="1" applyAlignment="1" applyProtection="1">
      <alignment horizontal="center" vertical="center" wrapText="1"/>
    </xf>
    <xf numFmtId="0" fontId="8" fillId="0" borderId="4" xfId="3" applyFont="1" applyFill="1" applyBorder="1" applyAlignment="1" applyProtection="1">
      <alignment horizontal="center" vertical="center" wrapText="1"/>
    </xf>
    <xf numFmtId="0" fontId="8" fillId="0" borderId="4" xfId="3" applyFont="1" applyBorder="1" applyAlignment="1" applyProtection="1">
      <alignment horizontal="center" vertical="center" wrapText="1"/>
    </xf>
    <xf numFmtId="0" fontId="10" fillId="2" borderId="6" xfId="3" applyFont="1" applyFill="1" applyBorder="1" applyAlignment="1" applyProtection="1">
      <alignment horizontal="center" vertical="center" wrapText="1"/>
    </xf>
    <xf numFmtId="0" fontId="6" fillId="0" borderId="1" xfId="3" applyFont="1" applyBorder="1" applyAlignment="1">
      <alignment horizontal="left"/>
    </xf>
    <xf numFmtId="0" fontId="11" fillId="3" borderId="1" xfId="3" applyFont="1" applyFill="1" applyBorder="1" applyAlignment="1" applyProtection="1">
      <alignment horizontal="left" vertical="center" wrapText="1"/>
    </xf>
    <xf numFmtId="0" fontId="10" fillId="2" borderId="1" xfId="3" applyFont="1" applyFill="1" applyBorder="1" applyAlignment="1" applyProtection="1">
      <alignment horizontal="center" vertical="center" wrapText="1"/>
    </xf>
    <xf numFmtId="0" fontId="11" fillId="0" borderId="0" xfId="3" applyFont="1" applyBorder="1" applyAlignment="1" applyProtection="1">
      <alignment horizontal="left" vertical="top" wrapText="1"/>
    </xf>
    <xf numFmtId="0" fontId="6" fillId="0" borderId="0" xfId="3" applyFont="1" applyBorder="1" applyAlignment="1" applyProtection="1">
      <alignment horizontal="left" vertical="top" wrapText="1"/>
    </xf>
    <xf numFmtId="0" fontId="6" fillId="2" borderId="1" xfId="3" applyFont="1" applyFill="1" applyBorder="1" applyAlignment="1" applyProtection="1">
      <alignment horizontal="center" vertical="center" wrapText="1"/>
    </xf>
    <xf numFmtId="0" fontId="11" fillId="2" borderId="1" xfId="3" applyFont="1" applyFill="1" applyBorder="1" applyAlignment="1" applyProtection="1">
      <alignment horizontal="left" vertical="center" wrapText="1"/>
    </xf>
    <xf numFmtId="0" fontId="6" fillId="2" borderId="1" xfId="3" applyFont="1" applyFill="1" applyBorder="1" applyAlignment="1" applyProtection="1">
      <alignment horizontal="left" vertical="center" wrapText="1"/>
    </xf>
    <xf numFmtId="0" fontId="3" fillId="0" borderId="0" xfId="3" applyFont="1" applyBorder="1" applyAlignment="1" applyProtection="1">
      <alignment horizontal="right" vertical="center" wrapText="1"/>
    </xf>
  </cellXfs>
  <cellStyles count="5">
    <cellStyle name="Normal_Доходи" xfId="2"/>
    <cellStyle name="Обычный" xfId="0" builtinId="0"/>
    <cellStyle name="Обычный 2" xfId="1"/>
    <cellStyle name="Обычный 3" xfId="3"/>
    <cellStyle name="Обычный 4" xfId="4"/>
  </cellStyles>
  <dxfs count="0"/>
  <tableStyles count="0" defaultTableStyle="TableStyleMedium2" defaultPivotStyle="PivotStyleLight16"/>
  <colors>
    <mruColors>
      <color rgb="FFCCFFCC"/>
      <color rgb="FFFFE7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E43"/>
  <sheetViews>
    <sheetView tabSelected="1" view="pageBreakPreview" topLeftCell="A7" zoomScale="90" zoomScaleNormal="100" zoomScaleSheetLayoutView="90" workbookViewId="0">
      <pane xSplit="3" ySplit="7" topLeftCell="D32" activePane="bottomRight" state="frozen"/>
      <selection activeCell="A7" sqref="A7"/>
      <selection pane="topRight" activeCell="D7" sqref="D7"/>
      <selection pane="bottomLeft" activeCell="A15" sqref="A15"/>
      <selection pane="bottomRight" activeCell="J16" sqref="J16"/>
    </sheetView>
  </sheetViews>
  <sheetFormatPr defaultColWidth="8.6328125" defaultRowHeight="13" x14ac:dyDescent="0.3"/>
  <cols>
    <col min="1" max="1" width="6.54296875" style="2" customWidth="1"/>
    <col min="2" max="2" width="8.36328125" style="2" customWidth="1"/>
    <col min="3" max="3" width="56.453125" style="2" customWidth="1"/>
    <col min="4" max="4" width="14.36328125" style="2" customWidth="1"/>
    <col min="5" max="242" width="8.6328125" style="2"/>
    <col min="243" max="244" width="8.6328125" style="2" hidden="1" customWidth="1"/>
    <col min="245" max="245" width="6.54296875" style="2" customWidth="1"/>
    <col min="246" max="246" width="8.36328125" style="2" customWidth="1"/>
    <col min="247" max="247" width="11.36328125" style="2" customWidth="1"/>
    <col min="248" max="248" width="27.36328125" style="2" customWidth="1"/>
    <col min="249" max="249" width="10.36328125" style="2" customWidth="1"/>
    <col min="250" max="251" width="14.36328125" style="2" customWidth="1"/>
    <col min="252" max="253" width="8.6328125" style="2" hidden="1" customWidth="1"/>
    <col min="254" max="498" width="8.6328125" style="2"/>
    <col min="499" max="500" width="8.6328125" style="2" hidden="1" customWidth="1"/>
    <col min="501" max="501" width="6.54296875" style="2" customWidth="1"/>
    <col min="502" max="502" width="8.36328125" style="2" customWidth="1"/>
    <col min="503" max="503" width="11.36328125" style="2" customWidth="1"/>
    <col min="504" max="504" width="27.36328125" style="2" customWidth="1"/>
    <col min="505" max="505" width="10.36328125" style="2" customWidth="1"/>
    <col min="506" max="507" width="14.36328125" style="2" customWidth="1"/>
    <col min="508" max="509" width="8.6328125" style="2" hidden="1" customWidth="1"/>
    <col min="510" max="754" width="8.6328125" style="2"/>
    <col min="755" max="756" width="8.6328125" style="2" hidden="1" customWidth="1"/>
    <col min="757" max="757" width="6.54296875" style="2" customWidth="1"/>
    <col min="758" max="758" width="8.36328125" style="2" customWidth="1"/>
    <col min="759" max="759" width="11.36328125" style="2" customWidth="1"/>
    <col min="760" max="760" width="27.36328125" style="2" customWidth="1"/>
    <col min="761" max="761" width="10.36328125" style="2" customWidth="1"/>
    <col min="762" max="763" width="14.36328125" style="2" customWidth="1"/>
    <col min="764" max="765" width="8.6328125" style="2" hidden="1" customWidth="1"/>
    <col min="766" max="1010" width="8.6328125" style="2"/>
    <col min="1011" max="1012" width="8.6328125" style="2" hidden="1" customWidth="1"/>
    <col min="1013" max="1013" width="6.54296875" style="2" customWidth="1"/>
    <col min="1014" max="1014" width="8.36328125" style="2" customWidth="1"/>
    <col min="1015" max="1015" width="11.36328125" style="2" customWidth="1"/>
    <col min="1016" max="1016" width="27.36328125" style="2" customWidth="1"/>
    <col min="1017" max="1017" width="10.36328125" style="2" customWidth="1"/>
    <col min="1018" max="1019" width="14.36328125" style="2" customWidth="1"/>
    <col min="1020" max="1021" width="8.6328125" style="2" hidden="1" customWidth="1"/>
    <col min="1022" max="1266" width="8.6328125" style="2"/>
    <col min="1267" max="1268" width="8.6328125" style="2" hidden="1" customWidth="1"/>
    <col min="1269" max="1269" width="6.54296875" style="2" customWidth="1"/>
    <col min="1270" max="1270" width="8.36328125" style="2" customWidth="1"/>
    <col min="1271" max="1271" width="11.36328125" style="2" customWidth="1"/>
    <col min="1272" max="1272" width="27.36328125" style="2" customWidth="1"/>
    <col min="1273" max="1273" width="10.36328125" style="2" customWidth="1"/>
    <col min="1274" max="1275" width="14.36328125" style="2" customWidth="1"/>
    <col min="1276" max="1277" width="8.6328125" style="2" hidden="1" customWidth="1"/>
    <col min="1278" max="1522" width="8.6328125" style="2"/>
    <col min="1523" max="1524" width="8.6328125" style="2" hidden="1" customWidth="1"/>
    <col min="1525" max="1525" width="6.54296875" style="2" customWidth="1"/>
    <col min="1526" max="1526" width="8.36328125" style="2" customWidth="1"/>
    <col min="1527" max="1527" width="11.36328125" style="2" customWidth="1"/>
    <col min="1528" max="1528" width="27.36328125" style="2" customWidth="1"/>
    <col min="1529" max="1529" width="10.36328125" style="2" customWidth="1"/>
    <col min="1530" max="1531" width="14.36328125" style="2" customWidth="1"/>
    <col min="1532" max="1533" width="8.6328125" style="2" hidden="1" customWidth="1"/>
    <col min="1534" max="1778" width="8.6328125" style="2"/>
    <col min="1779" max="1780" width="8.6328125" style="2" hidden="1" customWidth="1"/>
    <col min="1781" max="1781" width="6.54296875" style="2" customWidth="1"/>
    <col min="1782" max="1782" width="8.36328125" style="2" customWidth="1"/>
    <col min="1783" max="1783" width="11.36328125" style="2" customWidth="1"/>
    <col min="1784" max="1784" width="27.36328125" style="2" customWidth="1"/>
    <col min="1785" max="1785" width="10.36328125" style="2" customWidth="1"/>
    <col min="1786" max="1787" width="14.36328125" style="2" customWidth="1"/>
    <col min="1788" max="1789" width="8.6328125" style="2" hidden="1" customWidth="1"/>
    <col min="1790" max="2034" width="8.6328125" style="2"/>
    <col min="2035" max="2036" width="8.6328125" style="2" hidden="1" customWidth="1"/>
    <col min="2037" max="2037" width="6.54296875" style="2" customWidth="1"/>
    <col min="2038" max="2038" width="8.36328125" style="2" customWidth="1"/>
    <col min="2039" max="2039" width="11.36328125" style="2" customWidth="1"/>
    <col min="2040" max="2040" width="27.36328125" style="2" customWidth="1"/>
    <col min="2041" max="2041" width="10.36328125" style="2" customWidth="1"/>
    <col min="2042" max="2043" width="14.36328125" style="2" customWidth="1"/>
    <col min="2044" max="2045" width="8.6328125" style="2" hidden="1" customWidth="1"/>
    <col min="2046" max="2290" width="8.6328125" style="2"/>
    <col min="2291" max="2292" width="8.6328125" style="2" hidden="1" customWidth="1"/>
    <col min="2293" max="2293" width="6.54296875" style="2" customWidth="1"/>
    <col min="2294" max="2294" width="8.36328125" style="2" customWidth="1"/>
    <col min="2295" max="2295" width="11.36328125" style="2" customWidth="1"/>
    <col min="2296" max="2296" width="27.36328125" style="2" customWidth="1"/>
    <col min="2297" max="2297" width="10.36328125" style="2" customWidth="1"/>
    <col min="2298" max="2299" width="14.36328125" style="2" customWidth="1"/>
    <col min="2300" max="2301" width="8.6328125" style="2" hidden="1" customWidth="1"/>
    <col min="2302" max="2546" width="8.6328125" style="2"/>
    <col min="2547" max="2548" width="8.6328125" style="2" hidden="1" customWidth="1"/>
    <col min="2549" max="2549" width="6.54296875" style="2" customWidth="1"/>
    <col min="2550" max="2550" width="8.36328125" style="2" customWidth="1"/>
    <col min="2551" max="2551" width="11.36328125" style="2" customWidth="1"/>
    <col min="2552" max="2552" width="27.36328125" style="2" customWidth="1"/>
    <col min="2553" max="2553" width="10.36328125" style="2" customWidth="1"/>
    <col min="2554" max="2555" width="14.36328125" style="2" customWidth="1"/>
    <col min="2556" max="2557" width="8.6328125" style="2" hidden="1" customWidth="1"/>
    <col min="2558" max="2802" width="8.6328125" style="2"/>
    <col min="2803" max="2804" width="8.6328125" style="2" hidden="1" customWidth="1"/>
    <col min="2805" max="2805" width="6.54296875" style="2" customWidth="1"/>
    <col min="2806" max="2806" width="8.36328125" style="2" customWidth="1"/>
    <col min="2807" max="2807" width="11.36328125" style="2" customWidth="1"/>
    <col min="2808" max="2808" width="27.36328125" style="2" customWidth="1"/>
    <col min="2809" max="2809" width="10.36328125" style="2" customWidth="1"/>
    <col min="2810" max="2811" width="14.36328125" style="2" customWidth="1"/>
    <col min="2812" max="2813" width="8.6328125" style="2" hidden="1" customWidth="1"/>
    <col min="2814" max="3058" width="8.6328125" style="2"/>
    <col min="3059" max="3060" width="8.6328125" style="2" hidden="1" customWidth="1"/>
    <col min="3061" max="3061" width="6.54296875" style="2" customWidth="1"/>
    <col min="3062" max="3062" width="8.36328125" style="2" customWidth="1"/>
    <col min="3063" max="3063" width="11.36328125" style="2" customWidth="1"/>
    <col min="3064" max="3064" width="27.36328125" style="2" customWidth="1"/>
    <col min="3065" max="3065" width="10.36328125" style="2" customWidth="1"/>
    <col min="3066" max="3067" width="14.36328125" style="2" customWidth="1"/>
    <col min="3068" max="3069" width="8.6328125" style="2" hidden="1" customWidth="1"/>
    <col min="3070" max="3314" width="8.6328125" style="2"/>
    <col min="3315" max="3316" width="8.6328125" style="2" hidden="1" customWidth="1"/>
    <col min="3317" max="3317" width="6.54296875" style="2" customWidth="1"/>
    <col min="3318" max="3318" width="8.36328125" style="2" customWidth="1"/>
    <col min="3319" max="3319" width="11.36328125" style="2" customWidth="1"/>
    <col min="3320" max="3320" width="27.36328125" style="2" customWidth="1"/>
    <col min="3321" max="3321" width="10.36328125" style="2" customWidth="1"/>
    <col min="3322" max="3323" width="14.36328125" style="2" customWidth="1"/>
    <col min="3324" max="3325" width="8.6328125" style="2" hidden="1" customWidth="1"/>
    <col min="3326" max="3570" width="8.6328125" style="2"/>
    <col min="3571" max="3572" width="8.6328125" style="2" hidden="1" customWidth="1"/>
    <col min="3573" max="3573" width="6.54296875" style="2" customWidth="1"/>
    <col min="3574" max="3574" width="8.36328125" style="2" customWidth="1"/>
    <col min="3575" max="3575" width="11.36328125" style="2" customWidth="1"/>
    <col min="3576" max="3576" width="27.36328125" style="2" customWidth="1"/>
    <col min="3577" max="3577" width="10.36328125" style="2" customWidth="1"/>
    <col min="3578" max="3579" width="14.36328125" style="2" customWidth="1"/>
    <col min="3580" max="3581" width="8.6328125" style="2" hidden="1" customWidth="1"/>
    <col min="3582" max="3826" width="8.6328125" style="2"/>
    <col min="3827" max="3828" width="8.6328125" style="2" hidden="1" customWidth="1"/>
    <col min="3829" max="3829" width="6.54296875" style="2" customWidth="1"/>
    <col min="3830" max="3830" width="8.36328125" style="2" customWidth="1"/>
    <col min="3831" max="3831" width="11.36328125" style="2" customWidth="1"/>
    <col min="3832" max="3832" width="27.36328125" style="2" customWidth="1"/>
    <col min="3833" max="3833" width="10.36328125" style="2" customWidth="1"/>
    <col min="3834" max="3835" width="14.36328125" style="2" customWidth="1"/>
    <col min="3836" max="3837" width="8.6328125" style="2" hidden="1" customWidth="1"/>
    <col min="3838" max="4082" width="8.6328125" style="2"/>
    <col min="4083" max="4084" width="8.6328125" style="2" hidden="1" customWidth="1"/>
    <col min="4085" max="4085" width="6.54296875" style="2" customWidth="1"/>
    <col min="4086" max="4086" width="8.36328125" style="2" customWidth="1"/>
    <col min="4087" max="4087" width="11.36328125" style="2" customWidth="1"/>
    <col min="4088" max="4088" width="27.36328125" style="2" customWidth="1"/>
    <col min="4089" max="4089" width="10.36328125" style="2" customWidth="1"/>
    <col min="4090" max="4091" width="14.36328125" style="2" customWidth="1"/>
    <col min="4092" max="4093" width="8.6328125" style="2" hidden="1" customWidth="1"/>
    <col min="4094" max="4338" width="8.6328125" style="2"/>
    <col min="4339" max="4340" width="8.6328125" style="2" hidden="1" customWidth="1"/>
    <col min="4341" max="4341" width="6.54296875" style="2" customWidth="1"/>
    <col min="4342" max="4342" width="8.36328125" style="2" customWidth="1"/>
    <col min="4343" max="4343" width="11.36328125" style="2" customWidth="1"/>
    <col min="4344" max="4344" width="27.36328125" style="2" customWidth="1"/>
    <col min="4345" max="4345" width="10.36328125" style="2" customWidth="1"/>
    <col min="4346" max="4347" width="14.36328125" style="2" customWidth="1"/>
    <col min="4348" max="4349" width="8.6328125" style="2" hidden="1" customWidth="1"/>
    <col min="4350" max="4594" width="8.6328125" style="2"/>
    <col min="4595" max="4596" width="8.6328125" style="2" hidden="1" customWidth="1"/>
    <col min="4597" max="4597" width="6.54296875" style="2" customWidth="1"/>
    <col min="4598" max="4598" width="8.36328125" style="2" customWidth="1"/>
    <col min="4599" max="4599" width="11.36328125" style="2" customWidth="1"/>
    <col min="4600" max="4600" width="27.36328125" style="2" customWidth="1"/>
    <col min="4601" max="4601" width="10.36328125" style="2" customWidth="1"/>
    <col min="4602" max="4603" width="14.36328125" style="2" customWidth="1"/>
    <col min="4604" max="4605" width="8.6328125" style="2" hidden="1" customWidth="1"/>
    <col min="4606" max="4850" width="8.6328125" style="2"/>
    <col min="4851" max="4852" width="8.6328125" style="2" hidden="1" customWidth="1"/>
    <col min="4853" max="4853" width="6.54296875" style="2" customWidth="1"/>
    <col min="4854" max="4854" width="8.36328125" style="2" customWidth="1"/>
    <col min="4855" max="4855" width="11.36328125" style="2" customWidth="1"/>
    <col min="4856" max="4856" width="27.36328125" style="2" customWidth="1"/>
    <col min="4857" max="4857" width="10.36328125" style="2" customWidth="1"/>
    <col min="4858" max="4859" width="14.36328125" style="2" customWidth="1"/>
    <col min="4860" max="4861" width="8.6328125" style="2" hidden="1" customWidth="1"/>
    <col min="4862" max="5106" width="8.6328125" style="2"/>
    <col min="5107" max="5108" width="8.6328125" style="2" hidden="1" customWidth="1"/>
    <col min="5109" max="5109" width="6.54296875" style="2" customWidth="1"/>
    <col min="5110" max="5110" width="8.36328125" style="2" customWidth="1"/>
    <col min="5111" max="5111" width="11.36328125" style="2" customWidth="1"/>
    <col min="5112" max="5112" width="27.36328125" style="2" customWidth="1"/>
    <col min="5113" max="5113" width="10.36328125" style="2" customWidth="1"/>
    <col min="5114" max="5115" width="14.36328125" style="2" customWidth="1"/>
    <col min="5116" max="5117" width="8.6328125" style="2" hidden="1" customWidth="1"/>
    <col min="5118" max="5362" width="8.6328125" style="2"/>
    <col min="5363" max="5364" width="8.6328125" style="2" hidden="1" customWidth="1"/>
    <col min="5365" max="5365" width="6.54296875" style="2" customWidth="1"/>
    <col min="5366" max="5366" width="8.36328125" style="2" customWidth="1"/>
    <col min="5367" max="5367" width="11.36328125" style="2" customWidth="1"/>
    <col min="5368" max="5368" width="27.36328125" style="2" customWidth="1"/>
    <col min="5369" max="5369" width="10.36328125" style="2" customWidth="1"/>
    <col min="5370" max="5371" width="14.36328125" style="2" customWidth="1"/>
    <col min="5372" max="5373" width="8.6328125" style="2" hidden="1" customWidth="1"/>
    <col min="5374" max="5618" width="8.6328125" style="2"/>
    <col min="5619" max="5620" width="8.6328125" style="2" hidden="1" customWidth="1"/>
    <col min="5621" max="5621" width="6.54296875" style="2" customWidth="1"/>
    <col min="5622" max="5622" width="8.36328125" style="2" customWidth="1"/>
    <col min="5623" max="5623" width="11.36328125" style="2" customWidth="1"/>
    <col min="5624" max="5624" width="27.36328125" style="2" customWidth="1"/>
    <col min="5625" max="5625" width="10.36328125" style="2" customWidth="1"/>
    <col min="5626" max="5627" width="14.36328125" style="2" customWidth="1"/>
    <col min="5628" max="5629" width="8.6328125" style="2" hidden="1" customWidth="1"/>
    <col min="5630" max="5874" width="8.6328125" style="2"/>
    <col min="5875" max="5876" width="8.6328125" style="2" hidden="1" customWidth="1"/>
    <col min="5877" max="5877" width="6.54296875" style="2" customWidth="1"/>
    <col min="5878" max="5878" width="8.36328125" style="2" customWidth="1"/>
    <col min="5879" max="5879" width="11.36328125" style="2" customWidth="1"/>
    <col min="5880" max="5880" width="27.36328125" style="2" customWidth="1"/>
    <col min="5881" max="5881" width="10.36328125" style="2" customWidth="1"/>
    <col min="5882" max="5883" width="14.36328125" style="2" customWidth="1"/>
    <col min="5884" max="5885" width="8.6328125" style="2" hidden="1" customWidth="1"/>
    <col min="5886" max="6130" width="8.6328125" style="2"/>
    <col min="6131" max="6132" width="8.6328125" style="2" hidden="1" customWidth="1"/>
    <col min="6133" max="6133" width="6.54296875" style="2" customWidth="1"/>
    <col min="6134" max="6134" width="8.36328125" style="2" customWidth="1"/>
    <col min="6135" max="6135" width="11.36328125" style="2" customWidth="1"/>
    <col min="6136" max="6136" width="27.36328125" style="2" customWidth="1"/>
    <col min="6137" max="6137" width="10.36328125" style="2" customWidth="1"/>
    <col min="6138" max="6139" width="14.36328125" style="2" customWidth="1"/>
    <col min="6140" max="6141" width="8.6328125" style="2" hidden="1" customWidth="1"/>
    <col min="6142" max="6386" width="8.6328125" style="2"/>
    <col min="6387" max="6388" width="8.6328125" style="2" hidden="1" customWidth="1"/>
    <col min="6389" max="6389" width="6.54296875" style="2" customWidth="1"/>
    <col min="6390" max="6390" width="8.36328125" style="2" customWidth="1"/>
    <col min="6391" max="6391" width="11.36328125" style="2" customWidth="1"/>
    <col min="6392" max="6392" width="27.36328125" style="2" customWidth="1"/>
    <col min="6393" max="6393" width="10.36328125" style="2" customWidth="1"/>
    <col min="6394" max="6395" width="14.36328125" style="2" customWidth="1"/>
    <col min="6396" max="6397" width="8.6328125" style="2" hidden="1" customWidth="1"/>
    <col min="6398" max="6642" width="8.6328125" style="2"/>
    <col min="6643" max="6644" width="8.6328125" style="2" hidden="1" customWidth="1"/>
    <col min="6645" max="6645" width="6.54296875" style="2" customWidth="1"/>
    <col min="6646" max="6646" width="8.36328125" style="2" customWidth="1"/>
    <col min="6647" max="6647" width="11.36328125" style="2" customWidth="1"/>
    <col min="6648" max="6648" width="27.36328125" style="2" customWidth="1"/>
    <col min="6649" max="6649" width="10.36328125" style="2" customWidth="1"/>
    <col min="6650" max="6651" width="14.36328125" style="2" customWidth="1"/>
    <col min="6652" max="6653" width="8.6328125" style="2" hidden="1" customWidth="1"/>
    <col min="6654" max="6898" width="8.6328125" style="2"/>
    <col min="6899" max="6900" width="8.6328125" style="2" hidden="1" customWidth="1"/>
    <col min="6901" max="6901" width="6.54296875" style="2" customWidth="1"/>
    <col min="6902" max="6902" width="8.36328125" style="2" customWidth="1"/>
    <col min="6903" max="6903" width="11.36328125" style="2" customWidth="1"/>
    <col min="6904" max="6904" width="27.36328125" style="2" customWidth="1"/>
    <col min="6905" max="6905" width="10.36328125" style="2" customWidth="1"/>
    <col min="6906" max="6907" width="14.36328125" style="2" customWidth="1"/>
    <col min="6908" max="6909" width="8.6328125" style="2" hidden="1" customWidth="1"/>
    <col min="6910" max="7154" width="8.6328125" style="2"/>
    <col min="7155" max="7156" width="8.6328125" style="2" hidden="1" customWidth="1"/>
    <col min="7157" max="7157" width="6.54296875" style="2" customWidth="1"/>
    <col min="7158" max="7158" width="8.36328125" style="2" customWidth="1"/>
    <col min="7159" max="7159" width="11.36328125" style="2" customWidth="1"/>
    <col min="7160" max="7160" width="27.36328125" style="2" customWidth="1"/>
    <col min="7161" max="7161" width="10.36328125" style="2" customWidth="1"/>
    <col min="7162" max="7163" width="14.36328125" style="2" customWidth="1"/>
    <col min="7164" max="7165" width="8.6328125" style="2" hidden="1" customWidth="1"/>
    <col min="7166" max="7410" width="8.6328125" style="2"/>
    <col min="7411" max="7412" width="8.6328125" style="2" hidden="1" customWidth="1"/>
    <col min="7413" max="7413" width="6.54296875" style="2" customWidth="1"/>
    <col min="7414" max="7414" width="8.36328125" style="2" customWidth="1"/>
    <col min="7415" max="7415" width="11.36328125" style="2" customWidth="1"/>
    <col min="7416" max="7416" width="27.36328125" style="2" customWidth="1"/>
    <col min="7417" max="7417" width="10.36328125" style="2" customWidth="1"/>
    <col min="7418" max="7419" width="14.36328125" style="2" customWidth="1"/>
    <col min="7420" max="7421" width="8.6328125" style="2" hidden="1" customWidth="1"/>
    <col min="7422" max="7666" width="8.6328125" style="2"/>
    <col min="7667" max="7668" width="8.6328125" style="2" hidden="1" customWidth="1"/>
    <col min="7669" max="7669" width="6.54296875" style="2" customWidth="1"/>
    <col min="7670" max="7670" width="8.36328125" style="2" customWidth="1"/>
    <col min="7671" max="7671" width="11.36328125" style="2" customWidth="1"/>
    <col min="7672" max="7672" width="27.36328125" style="2" customWidth="1"/>
    <col min="7673" max="7673" width="10.36328125" style="2" customWidth="1"/>
    <col min="7674" max="7675" width="14.36328125" style="2" customWidth="1"/>
    <col min="7676" max="7677" width="8.6328125" style="2" hidden="1" customWidth="1"/>
    <col min="7678" max="7922" width="8.6328125" style="2"/>
    <col min="7923" max="7924" width="8.6328125" style="2" hidden="1" customWidth="1"/>
    <col min="7925" max="7925" width="6.54296875" style="2" customWidth="1"/>
    <col min="7926" max="7926" width="8.36328125" style="2" customWidth="1"/>
    <col min="7927" max="7927" width="11.36328125" style="2" customWidth="1"/>
    <col min="7928" max="7928" width="27.36328125" style="2" customWidth="1"/>
    <col min="7929" max="7929" width="10.36328125" style="2" customWidth="1"/>
    <col min="7930" max="7931" width="14.36328125" style="2" customWidth="1"/>
    <col min="7932" max="7933" width="8.6328125" style="2" hidden="1" customWidth="1"/>
    <col min="7934" max="8178" width="8.6328125" style="2"/>
    <col min="8179" max="8180" width="8.6328125" style="2" hidden="1" customWidth="1"/>
    <col min="8181" max="8181" width="6.54296875" style="2" customWidth="1"/>
    <col min="8182" max="8182" width="8.36328125" style="2" customWidth="1"/>
    <col min="8183" max="8183" width="11.36328125" style="2" customWidth="1"/>
    <col min="8184" max="8184" width="27.36328125" style="2" customWidth="1"/>
    <col min="8185" max="8185" width="10.36328125" style="2" customWidth="1"/>
    <col min="8186" max="8187" width="14.36328125" style="2" customWidth="1"/>
    <col min="8188" max="8189" width="8.6328125" style="2" hidden="1" customWidth="1"/>
    <col min="8190" max="8434" width="8.6328125" style="2"/>
    <col min="8435" max="8436" width="8.6328125" style="2" hidden="1" customWidth="1"/>
    <col min="8437" max="8437" width="6.54296875" style="2" customWidth="1"/>
    <col min="8438" max="8438" width="8.36328125" style="2" customWidth="1"/>
    <col min="8439" max="8439" width="11.36328125" style="2" customWidth="1"/>
    <col min="8440" max="8440" width="27.36328125" style="2" customWidth="1"/>
    <col min="8441" max="8441" width="10.36328125" style="2" customWidth="1"/>
    <col min="8442" max="8443" width="14.36328125" style="2" customWidth="1"/>
    <col min="8444" max="8445" width="8.6328125" style="2" hidden="1" customWidth="1"/>
    <col min="8446" max="8690" width="8.6328125" style="2"/>
    <col min="8691" max="8692" width="8.6328125" style="2" hidden="1" customWidth="1"/>
    <col min="8693" max="8693" width="6.54296875" style="2" customWidth="1"/>
    <col min="8694" max="8694" width="8.36328125" style="2" customWidth="1"/>
    <col min="8695" max="8695" width="11.36328125" style="2" customWidth="1"/>
    <col min="8696" max="8696" width="27.36328125" style="2" customWidth="1"/>
    <col min="8697" max="8697" width="10.36328125" style="2" customWidth="1"/>
    <col min="8698" max="8699" width="14.36328125" style="2" customWidth="1"/>
    <col min="8700" max="8701" width="8.6328125" style="2" hidden="1" customWidth="1"/>
    <col min="8702" max="8946" width="8.6328125" style="2"/>
    <col min="8947" max="8948" width="8.6328125" style="2" hidden="1" customWidth="1"/>
    <col min="8949" max="8949" width="6.54296875" style="2" customWidth="1"/>
    <col min="8950" max="8950" width="8.36328125" style="2" customWidth="1"/>
    <col min="8951" max="8951" width="11.36328125" style="2" customWidth="1"/>
    <col min="8952" max="8952" width="27.36328125" style="2" customWidth="1"/>
    <col min="8953" max="8953" width="10.36328125" style="2" customWidth="1"/>
    <col min="8954" max="8955" width="14.36328125" style="2" customWidth="1"/>
    <col min="8956" max="8957" width="8.6328125" style="2" hidden="1" customWidth="1"/>
    <col min="8958" max="9202" width="8.6328125" style="2"/>
    <col min="9203" max="9204" width="8.6328125" style="2" hidden="1" customWidth="1"/>
    <col min="9205" max="9205" width="6.54296875" style="2" customWidth="1"/>
    <col min="9206" max="9206" width="8.36328125" style="2" customWidth="1"/>
    <col min="9207" max="9207" width="11.36328125" style="2" customWidth="1"/>
    <col min="9208" max="9208" width="27.36328125" style="2" customWidth="1"/>
    <col min="9209" max="9209" width="10.36328125" style="2" customWidth="1"/>
    <col min="9210" max="9211" width="14.36328125" style="2" customWidth="1"/>
    <col min="9212" max="9213" width="8.6328125" style="2" hidden="1" customWidth="1"/>
    <col min="9214" max="9458" width="8.6328125" style="2"/>
    <col min="9459" max="9460" width="8.6328125" style="2" hidden="1" customWidth="1"/>
    <col min="9461" max="9461" width="6.54296875" style="2" customWidth="1"/>
    <col min="9462" max="9462" width="8.36328125" style="2" customWidth="1"/>
    <col min="9463" max="9463" width="11.36328125" style="2" customWidth="1"/>
    <col min="9464" max="9464" width="27.36328125" style="2" customWidth="1"/>
    <col min="9465" max="9465" width="10.36328125" style="2" customWidth="1"/>
    <col min="9466" max="9467" width="14.36328125" style="2" customWidth="1"/>
    <col min="9468" max="9469" width="8.6328125" style="2" hidden="1" customWidth="1"/>
    <col min="9470" max="9714" width="8.6328125" style="2"/>
    <col min="9715" max="9716" width="8.6328125" style="2" hidden="1" customWidth="1"/>
    <col min="9717" max="9717" width="6.54296875" style="2" customWidth="1"/>
    <col min="9718" max="9718" width="8.36328125" style="2" customWidth="1"/>
    <col min="9719" max="9719" width="11.36328125" style="2" customWidth="1"/>
    <col min="9720" max="9720" width="27.36328125" style="2" customWidth="1"/>
    <col min="9721" max="9721" width="10.36328125" style="2" customWidth="1"/>
    <col min="9722" max="9723" width="14.36328125" style="2" customWidth="1"/>
    <col min="9724" max="9725" width="8.6328125" style="2" hidden="1" customWidth="1"/>
    <col min="9726" max="9970" width="8.6328125" style="2"/>
    <col min="9971" max="9972" width="8.6328125" style="2" hidden="1" customWidth="1"/>
    <col min="9973" max="9973" width="6.54296875" style="2" customWidth="1"/>
    <col min="9974" max="9974" width="8.36328125" style="2" customWidth="1"/>
    <col min="9975" max="9975" width="11.36328125" style="2" customWidth="1"/>
    <col min="9976" max="9976" width="27.36328125" style="2" customWidth="1"/>
    <col min="9977" max="9977" width="10.36328125" style="2" customWidth="1"/>
    <col min="9978" max="9979" width="14.36328125" style="2" customWidth="1"/>
    <col min="9980" max="9981" width="8.6328125" style="2" hidden="1" customWidth="1"/>
    <col min="9982" max="10226" width="8.6328125" style="2"/>
    <col min="10227" max="10228" width="8.6328125" style="2" hidden="1" customWidth="1"/>
    <col min="10229" max="10229" width="6.54296875" style="2" customWidth="1"/>
    <col min="10230" max="10230" width="8.36328125" style="2" customWidth="1"/>
    <col min="10231" max="10231" width="11.36328125" style="2" customWidth="1"/>
    <col min="10232" max="10232" width="27.36328125" style="2" customWidth="1"/>
    <col min="10233" max="10233" width="10.36328125" style="2" customWidth="1"/>
    <col min="10234" max="10235" width="14.36328125" style="2" customWidth="1"/>
    <col min="10236" max="10237" width="8.6328125" style="2" hidden="1" customWidth="1"/>
    <col min="10238" max="10482" width="8.6328125" style="2"/>
    <col min="10483" max="10484" width="8.6328125" style="2" hidden="1" customWidth="1"/>
    <col min="10485" max="10485" width="6.54296875" style="2" customWidth="1"/>
    <col min="10486" max="10486" width="8.36328125" style="2" customWidth="1"/>
    <col min="10487" max="10487" width="11.36328125" style="2" customWidth="1"/>
    <col min="10488" max="10488" width="27.36328125" style="2" customWidth="1"/>
    <col min="10489" max="10489" width="10.36328125" style="2" customWidth="1"/>
    <col min="10490" max="10491" width="14.36328125" style="2" customWidth="1"/>
    <col min="10492" max="10493" width="8.6328125" style="2" hidden="1" customWidth="1"/>
    <col min="10494" max="10738" width="8.6328125" style="2"/>
    <col min="10739" max="10740" width="8.6328125" style="2" hidden="1" customWidth="1"/>
    <col min="10741" max="10741" width="6.54296875" style="2" customWidth="1"/>
    <col min="10742" max="10742" width="8.36328125" style="2" customWidth="1"/>
    <col min="10743" max="10743" width="11.36328125" style="2" customWidth="1"/>
    <col min="10744" max="10744" width="27.36328125" style="2" customWidth="1"/>
    <col min="10745" max="10745" width="10.36328125" style="2" customWidth="1"/>
    <col min="10746" max="10747" width="14.36328125" style="2" customWidth="1"/>
    <col min="10748" max="10749" width="8.6328125" style="2" hidden="1" customWidth="1"/>
    <col min="10750" max="10994" width="8.6328125" style="2"/>
    <col min="10995" max="10996" width="8.6328125" style="2" hidden="1" customWidth="1"/>
    <col min="10997" max="10997" width="6.54296875" style="2" customWidth="1"/>
    <col min="10998" max="10998" width="8.36328125" style="2" customWidth="1"/>
    <col min="10999" max="10999" width="11.36328125" style="2" customWidth="1"/>
    <col min="11000" max="11000" width="27.36328125" style="2" customWidth="1"/>
    <col min="11001" max="11001" width="10.36328125" style="2" customWidth="1"/>
    <col min="11002" max="11003" width="14.36328125" style="2" customWidth="1"/>
    <col min="11004" max="11005" width="8.6328125" style="2" hidden="1" customWidth="1"/>
    <col min="11006" max="11250" width="8.6328125" style="2"/>
    <col min="11251" max="11252" width="8.6328125" style="2" hidden="1" customWidth="1"/>
    <col min="11253" max="11253" width="6.54296875" style="2" customWidth="1"/>
    <col min="11254" max="11254" width="8.36328125" style="2" customWidth="1"/>
    <col min="11255" max="11255" width="11.36328125" style="2" customWidth="1"/>
    <col min="11256" max="11256" width="27.36328125" style="2" customWidth="1"/>
    <col min="11257" max="11257" width="10.36328125" style="2" customWidth="1"/>
    <col min="11258" max="11259" width="14.36328125" style="2" customWidth="1"/>
    <col min="11260" max="11261" width="8.6328125" style="2" hidden="1" customWidth="1"/>
    <col min="11262" max="11506" width="8.6328125" style="2"/>
    <col min="11507" max="11508" width="8.6328125" style="2" hidden="1" customWidth="1"/>
    <col min="11509" max="11509" width="6.54296875" style="2" customWidth="1"/>
    <col min="11510" max="11510" width="8.36328125" style="2" customWidth="1"/>
    <col min="11511" max="11511" width="11.36328125" style="2" customWidth="1"/>
    <col min="11512" max="11512" width="27.36328125" style="2" customWidth="1"/>
    <col min="11513" max="11513" width="10.36328125" style="2" customWidth="1"/>
    <col min="11514" max="11515" width="14.36328125" style="2" customWidth="1"/>
    <col min="11516" max="11517" width="8.6328125" style="2" hidden="1" customWidth="1"/>
    <col min="11518" max="11762" width="8.6328125" style="2"/>
    <col min="11763" max="11764" width="8.6328125" style="2" hidden="1" customWidth="1"/>
    <col min="11765" max="11765" width="6.54296875" style="2" customWidth="1"/>
    <col min="11766" max="11766" width="8.36328125" style="2" customWidth="1"/>
    <col min="11767" max="11767" width="11.36328125" style="2" customWidth="1"/>
    <col min="11768" max="11768" width="27.36328125" style="2" customWidth="1"/>
    <col min="11769" max="11769" width="10.36328125" style="2" customWidth="1"/>
    <col min="11770" max="11771" width="14.36328125" style="2" customWidth="1"/>
    <col min="11772" max="11773" width="8.6328125" style="2" hidden="1" customWidth="1"/>
    <col min="11774" max="12018" width="8.6328125" style="2"/>
    <col min="12019" max="12020" width="8.6328125" style="2" hidden="1" customWidth="1"/>
    <col min="12021" max="12021" width="6.54296875" style="2" customWidth="1"/>
    <col min="12022" max="12022" width="8.36328125" style="2" customWidth="1"/>
    <col min="12023" max="12023" width="11.36328125" style="2" customWidth="1"/>
    <col min="12024" max="12024" width="27.36328125" style="2" customWidth="1"/>
    <col min="12025" max="12025" width="10.36328125" style="2" customWidth="1"/>
    <col min="12026" max="12027" width="14.36328125" style="2" customWidth="1"/>
    <col min="12028" max="12029" width="8.6328125" style="2" hidden="1" customWidth="1"/>
    <col min="12030" max="12274" width="8.6328125" style="2"/>
    <col min="12275" max="12276" width="8.6328125" style="2" hidden="1" customWidth="1"/>
    <col min="12277" max="12277" width="6.54296875" style="2" customWidth="1"/>
    <col min="12278" max="12278" width="8.36328125" style="2" customWidth="1"/>
    <col min="12279" max="12279" width="11.36328125" style="2" customWidth="1"/>
    <col min="12280" max="12280" width="27.36328125" style="2" customWidth="1"/>
    <col min="12281" max="12281" width="10.36328125" style="2" customWidth="1"/>
    <col min="12282" max="12283" width="14.36328125" style="2" customWidth="1"/>
    <col min="12284" max="12285" width="8.6328125" style="2" hidden="1" customWidth="1"/>
    <col min="12286" max="12530" width="8.6328125" style="2"/>
    <col min="12531" max="12532" width="8.6328125" style="2" hidden="1" customWidth="1"/>
    <col min="12533" max="12533" width="6.54296875" style="2" customWidth="1"/>
    <col min="12534" max="12534" width="8.36328125" style="2" customWidth="1"/>
    <col min="12535" max="12535" width="11.36328125" style="2" customWidth="1"/>
    <col min="12536" max="12536" width="27.36328125" style="2" customWidth="1"/>
    <col min="12537" max="12537" width="10.36328125" style="2" customWidth="1"/>
    <col min="12538" max="12539" width="14.36328125" style="2" customWidth="1"/>
    <col min="12540" max="12541" width="8.6328125" style="2" hidden="1" customWidth="1"/>
    <col min="12542" max="12786" width="8.6328125" style="2"/>
    <col min="12787" max="12788" width="8.6328125" style="2" hidden="1" customWidth="1"/>
    <col min="12789" max="12789" width="6.54296875" style="2" customWidth="1"/>
    <col min="12790" max="12790" width="8.36328125" style="2" customWidth="1"/>
    <col min="12791" max="12791" width="11.36328125" style="2" customWidth="1"/>
    <col min="12792" max="12792" width="27.36328125" style="2" customWidth="1"/>
    <col min="12793" max="12793" width="10.36328125" style="2" customWidth="1"/>
    <col min="12794" max="12795" width="14.36328125" style="2" customWidth="1"/>
    <col min="12796" max="12797" width="8.6328125" style="2" hidden="1" customWidth="1"/>
    <col min="12798" max="13042" width="8.6328125" style="2"/>
    <col min="13043" max="13044" width="8.6328125" style="2" hidden="1" customWidth="1"/>
    <col min="13045" max="13045" width="6.54296875" style="2" customWidth="1"/>
    <col min="13046" max="13046" width="8.36328125" style="2" customWidth="1"/>
    <col min="13047" max="13047" width="11.36328125" style="2" customWidth="1"/>
    <col min="13048" max="13048" width="27.36328125" style="2" customWidth="1"/>
    <col min="13049" max="13049" width="10.36328125" style="2" customWidth="1"/>
    <col min="13050" max="13051" width="14.36328125" style="2" customWidth="1"/>
    <col min="13052" max="13053" width="8.6328125" style="2" hidden="1" customWidth="1"/>
    <col min="13054" max="13298" width="8.6328125" style="2"/>
    <col min="13299" max="13300" width="8.6328125" style="2" hidden="1" customWidth="1"/>
    <col min="13301" max="13301" width="6.54296875" style="2" customWidth="1"/>
    <col min="13302" max="13302" width="8.36328125" style="2" customWidth="1"/>
    <col min="13303" max="13303" width="11.36328125" style="2" customWidth="1"/>
    <col min="13304" max="13304" width="27.36328125" style="2" customWidth="1"/>
    <col min="13305" max="13305" width="10.36328125" style="2" customWidth="1"/>
    <col min="13306" max="13307" width="14.36328125" style="2" customWidth="1"/>
    <col min="13308" max="13309" width="8.6328125" style="2" hidden="1" customWidth="1"/>
    <col min="13310" max="13554" width="8.6328125" style="2"/>
    <col min="13555" max="13556" width="8.6328125" style="2" hidden="1" customWidth="1"/>
    <col min="13557" max="13557" width="6.54296875" style="2" customWidth="1"/>
    <col min="13558" max="13558" width="8.36328125" style="2" customWidth="1"/>
    <col min="13559" max="13559" width="11.36328125" style="2" customWidth="1"/>
    <col min="13560" max="13560" width="27.36328125" style="2" customWidth="1"/>
    <col min="13561" max="13561" width="10.36328125" style="2" customWidth="1"/>
    <col min="13562" max="13563" width="14.36328125" style="2" customWidth="1"/>
    <col min="13564" max="13565" width="8.6328125" style="2" hidden="1" customWidth="1"/>
    <col min="13566" max="13810" width="8.6328125" style="2"/>
    <col min="13811" max="13812" width="8.6328125" style="2" hidden="1" customWidth="1"/>
    <col min="13813" max="13813" width="6.54296875" style="2" customWidth="1"/>
    <col min="13814" max="13814" width="8.36328125" style="2" customWidth="1"/>
    <col min="13815" max="13815" width="11.36328125" style="2" customWidth="1"/>
    <col min="13816" max="13816" width="27.36328125" style="2" customWidth="1"/>
    <col min="13817" max="13817" width="10.36328125" style="2" customWidth="1"/>
    <col min="13818" max="13819" width="14.36328125" style="2" customWidth="1"/>
    <col min="13820" max="13821" width="8.6328125" style="2" hidden="1" customWidth="1"/>
    <col min="13822" max="14066" width="8.6328125" style="2"/>
    <col min="14067" max="14068" width="8.6328125" style="2" hidden="1" customWidth="1"/>
    <col min="14069" max="14069" width="6.54296875" style="2" customWidth="1"/>
    <col min="14070" max="14070" width="8.36328125" style="2" customWidth="1"/>
    <col min="14071" max="14071" width="11.36328125" style="2" customWidth="1"/>
    <col min="14072" max="14072" width="27.36328125" style="2" customWidth="1"/>
    <col min="14073" max="14073" width="10.36328125" style="2" customWidth="1"/>
    <col min="14074" max="14075" width="14.36328125" style="2" customWidth="1"/>
    <col min="14076" max="14077" width="8.6328125" style="2" hidden="1" customWidth="1"/>
    <col min="14078" max="14322" width="8.6328125" style="2"/>
    <col min="14323" max="14324" width="8.6328125" style="2" hidden="1" customWidth="1"/>
    <col min="14325" max="14325" width="6.54296875" style="2" customWidth="1"/>
    <col min="14326" max="14326" width="8.36328125" style="2" customWidth="1"/>
    <col min="14327" max="14327" width="11.36328125" style="2" customWidth="1"/>
    <col min="14328" max="14328" width="27.36328125" style="2" customWidth="1"/>
    <col min="14329" max="14329" width="10.36328125" style="2" customWidth="1"/>
    <col min="14330" max="14331" width="14.36328125" style="2" customWidth="1"/>
    <col min="14332" max="14333" width="8.6328125" style="2" hidden="1" customWidth="1"/>
    <col min="14334" max="14578" width="8.6328125" style="2"/>
    <col min="14579" max="14580" width="8.6328125" style="2" hidden="1" customWidth="1"/>
    <col min="14581" max="14581" width="6.54296875" style="2" customWidth="1"/>
    <col min="14582" max="14582" width="8.36328125" style="2" customWidth="1"/>
    <col min="14583" max="14583" width="11.36328125" style="2" customWidth="1"/>
    <col min="14584" max="14584" width="27.36328125" style="2" customWidth="1"/>
    <col min="14585" max="14585" width="10.36328125" style="2" customWidth="1"/>
    <col min="14586" max="14587" width="14.36328125" style="2" customWidth="1"/>
    <col min="14588" max="14589" width="8.6328125" style="2" hidden="1" customWidth="1"/>
    <col min="14590" max="14834" width="8.6328125" style="2"/>
    <col min="14835" max="14836" width="8.6328125" style="2" hidden="1" customWidth="1"/>
    <col min="14837" max="14837" width="6.54296875" style="2" customWidth="1"/>
    <col min="14838" max="14838" width="8.36328125" style="2" customWidth="1"/>
    <col min="14839" max="14839" width="11.36328125" style="2" customWidth="1"/>
    <col min="14840" max="14840" width="27.36328125" style="2" customWidth="1"/>
    <col min="14841" max="14841" width="10.36328125" style="2" customWidth="1"/>
    <col min="14842" max="14843" width="14.36328125" style="2" customWidth="1"/>
    <col min="14844" max="14845" width="8.6328125" style="2" hidden="1" customWidth="1"/>
    <col min="14846" max="15090" width="8.6328125" style="2"/>
    <col min="15091" max="15092" width="8.6328125" style="2" hidden="1" customWidth="1"/>
    <col min="15093" max="15093" width="6.54296875" style="2" customWidth="1"/>
    <col min="15094" max="15094" width="8.36328125" style="2" customWidth="1"/>
    <col min="15095" max="15095" width="11.36328125" style="2" customWidth="1"/>
    <col min="15096" max="15096" width="27.36328125" style="2" customWidth="1"/>
    <col min="15097" max="15097" width="10.36328125" style="2" customWidth="1"/>
    <col min="15098" max="15099" width="14.36328125" style="2" customWidth="1"/>
    <col min="15100" max="15101" width="8.6328125" style="2" hidden="1" customWidth="1"/>
    <col min="15102" max="15346" width="8.6328125" style="2"/>
    <col min="15347" max="15348" width="8.6328125" style="2" hidden="1" customWidth="1"/>
    <col min="15349" max="15349" width="6.54296875" style="2" customWidth="1"/>
    <col min="15350" max="15350" width="8.36328125" style="2" customWidth="1"/>
    <col min="15351" max="15351" width="11.36328125" style="2" customWidth="1"/>
    <col min="15352" max="15352" width="27.36328125" style="2" customWidth="1"/>
    <col min="15353" max="15353" width="10.36328125" style="2" customWidth="1"/>
    <col min="15354" max="15355" width="14.36328125" style="2" customWidth="1"/>
    <col min="15356" max="15357" width="8.6328125" style="2" hidden="1" customWidth="1"/>
    <col min="15358" max="15602" width="8.6328125" style="2"/>
    <col min="15603" max="15604" width="8.6328125" style="2" hidden="1" customWidth="1"/>
    <col min="15605" max="15605" width="6.54296875" style="2" customWidth="1"/>
    <col min="15606" max="15606" width="8.36328125" style="2" customWidth="1"/>
    <col min="15607" max="15607" width="11.36328125" style="2" customWidth="1"/>
    <col min="15608" max="15608" width="27.36328125" style="2" customWidth="1"/>
    <col min="15609" max="15609" width="10.36328125" style="2" customWidth="1"/>
    <col min="15610" max="15611" width="14.36328125" style="2" customWidth="1"/>
    <col min="15612" max="15613" width="8.6328125" style="2" hidden="1" customWidth="1"/>
    <col min="15614" max="15858" width="8.6328125" style="2"/>
    <col min="15859" max="15860" width="8.6328125" style="2" hidden="1" customWidth="1"/>
    <col min="15861" max="15861" width="6.54296875" style="2" customWidth="1"/>
    <col min="15862" max="15862" width="8.36328125" style="2" customWidth="1"/>
    <col min="15863" max="15863" width="11.36328125" style="2" customWidth="1"/>
    <col min="15864" max="15864" width="27.36328125" style="2" customWidth="1"/>
    <col min="15865" max="15865" width="10.36328125" style="2" customWidth="1"/>
    <col min="15866" max="15867" width="14.36328125" style="2" customWidth="1"/>
    <col min="15868" max="15869" width="8.6328125" style="2" hidden="1" customWidth="1"/>
    <col min="15870" max="16114" width="8.6328125" style="2"/>
    <col min="16115" max="16116" width="8.6328125" style="2" hidden="1" customWidth="1"/>
    <col min="16117" max="16117" width="6.54296875" style="2" customWidth="1"/>
    <col min="16118" max="16118" width="8.36328125" style="2" customWidth="1"/>
    <col min="16119" max="16119" width="11.36328125" style="2" customWidth="1"/>
    <col min="16120" max="16120" width="27.36328125" style="2" customWidth="1"/>
    <col min="16121" max="16121" width="10.36328125" style="2" customWidth="1"/>
    <col min="16122" max="16123" width="14.36328125" style="2" customWidth="1"/>
    <col min="16124" max="16125" width="8.6328125" style="2" hidden="1" customWidth="1"/>
    <col min="16126" max="16384" width="8.6328125" style="2"/>
  </cols>
  <sheetData>
    <row r="1" spans="1:4" ht="52.5" customHeight="1" x14ac:dyDescent="0.3">
      <c r="A1" s="32"/>
      <c r="B1" s="32"/>
      <c r="C1" s="54" t="s">
        <v>88</v>
      </c>
      <c r="D1" s="54"/>
    </row>
    <row r="2" spans="1:4" ht="9" customHeight="1" x14ac:dyDescent="0.3">
      <c r="A2" s="32"/>
      <c r="B2" s="32"/>
      <c r="C2" s="26"/>
      <c r="D2" s="26"/>
    </row>
    <row r="3" spans="1:4" ht="9.65" customHeight="1" x14ac:dyDescent="0.3">
      <c r="A3" s="32"/>
      <c r="B3" s="32"/>
      <c r="C3" s="12"/>
      <c r="D3" s="16"/>
    </row>
    <row r="4" spans="1:4" ht="9.65" customHeight="1" x14ac:dyDescent="0.3">
      <c r="A4" s="42"/>
      <c r="B4" s="42"/>
      <c r="C4" s="12"/>
      <c r="D4" s="16"/>
    </row>
    <row r="5" spans="1:4" ht="9.65" customHeight="1" x14ac:dyDescent="0.3">
      <c r="A5" s="42"/>
      <c r="B5" s="42"/>
      <c r="C5" s="12"/>
      <c r="D5" s="16"/>
    </row>
    <row r="6" spans="1:4" ht="9.65" customHeight="1" x14ac:dyDescent="0.3">
      <c r="A6" s="42"/>
      <c r="B6" s="42"/>
      <c r="C6" s="12"/>
      <c r="D6" s="16"/>
    </row>
    <row r="7" spans="1:4" s="20" customFormat="1" ht="21" customHeight="1" x14ac:dyDescent="0.5">
      <c r="A7" s="55" t="s">
        <v>64</v>
      </c>
      <c r="B7" s="55"/>
      <c r="C7" s="55"/>
      <c r="D7" s="55"/>
    </row>
    <row r="8" spans="1:4" s="20" customFormat="1" ht="16.25" customHeight="1" x14ac:dyDescent="0.5">
      <c r="A8" s="56">
        <v>1610000000</v>
      </c>
      <c r="B8" s="56"/>
      <c r="C8" s="56"/>
      <c r="D8" s="56"/>
    </row>
    <row r="9" spans="1:4" s="20" customFormat="1" ht="21" customHeight="1" x14ac:dyDescent="0.5">
      <c r="A9" s="62" t="s">
        <v>8</v>
      </c>
      <c r="B9" s="62"/>
      <c r="C9" s="62"/>
      <c r="D9" s="62"/>
    </row>
    <row r="10" spans="1:4" ht="12" customHeight="1" x14ac:dyDescent="0.3">
      <c r="A10" s="32"/>
      <c r="B10" s="32"/>
      <c r="C10" s="12"/>
      <c r="D10" s="12"/>
    </row>
    <row r="11" spans="1:4" s="11" customFormat="1" ht="23.4" customHeight="1" x14ac:dyDescent="0.3">
      <c r="A11" s="59" t="s">
        <v>61</v>
      </c>
      <c r="B11" s="59"/>
      <c r="C11" s="59"/>
      <c r="D11" s="59"/>
    </row>
    <row r="12" spans="1:4" ht="11.15" customHeight="1" x14ac:dyDescent="0.3">
      <c r="A12" s="32"/>
      <c r="B12" s="32"/>
      <c r="C12" s="12"/>
      <c r="D12" s="13" t="s">
        <v>43</v>
      </c>
    </row>
    <row r="13" spans="1:4" s="21" customFormat="1" ht="38" customHeight="1" x14ac:dyDescent="0.25">
      <c r="A13" s="60" t="s">
        <v>62</v>
      </c>
      <c r="B13" s="60"/>
      <c r="C13" s="23" t="s">
        <v>63</v>
      </c>
      <c r="D13" s="15" t="s">
        <v>0</v>
      </c>
    </row>
    <row r="14" spans="1:4" ht="12" customHeight="1" x14ac:dyDescent="0.3">
      <c r="A14" s="61" t="s">
        <v>47</v>
      </c>
      <c r="B14" s="61"/>
      <c r="C14" s="17" t="s">
        <v>48</v>
      </c>
      <c r="D14" s="14" t="s">
        <v>49</v>
      </c>
    </row>
    <row r="15" spans="1:4" s="27" customFormat="1" ht="16" customHeight="1" x14ac:dyDescent="0.25">
      <c r="A15" s="58" t="s">
        <v>9</v>
      </c>
      <c r="B15" s="58"/>
      <c r="C15" s="58"/>
      <c r="D15" s="58"/>
    </row>
    <row r="16" spans="1:4" s="21" customFormat="1" ht="52.5" customHeight="1" x14ac:dyDescent="0.25">
      <c r="A16" s="57">
        <v>41053500</v>
      </c>
      <c r="B16" s="57"/>
      <c r="C16" s="22" t="s">
        <v>13</v>
      </c>
      <c r="D16" s="24">
        <f>SUM(D17:D26)</f>
        <v>19650000</v>
      </c>
    </row>
    <row r="17" spans="1:7" ht="12" customHeight="1" x14ac:dyDescent="0.3">
      <c r="A17" s="73" t="s">
        <v>111</v>
      </c>
      <c r="B17" s="74"/>
      <c r="C17" s="47" t="s">
        <v>96</v>
      </c>
      <c r="D17" s="38">
        <v>1700000</v>
      </c>
      <c r="E17" s="46"/>
      <c r="G17" s="31"/>
    </row>
    <row r="18" spans="1:7" ht="12" customHeight="1" x14ac:dyDescent="0.3">
      <c r="A18" s="63" t="s">
        <v>112</v>
      </c>
      <c r="B18" s="64"/>
      <c r="C18" s="47" t="s">
        <v>18</v>
      </c>
      <c r="D18" s="38">
        <v>2000000</v>
      </c>
      <c r="E18" s="46"/>
      <c r="G18" s="31"/>
    </row>
    <row r="19" spans="1:7" ht="12" customHeight="1" x14ac:dyDescent="0.3">
      <c r="A19" s="63">
        <v>1651300000</v>
      </c>
      <c r="B19" s="64"/>
      <c r="C19" s="48" t="s">
        <v>19</v>
      </c>
      <c r="D19" s="38">
        <v>-200000</v>
      </c>
      <c r="E19" s="49"/>
      <c r="G19" s="31"/>
    </row>
    <row r="20" spans="1:7" ht="12" customHeight="1" x14ac:dyDescent="0.3">
      <c r="A20" s="63" t="s">
        <v>113</v>
      </c>
      <c r="B20" s="64"/>
      <c r="C20" s="47" t="s">
        <v>55</v>
      </c>
      <c r="D20" s="38">
        <v>2000000</v>
      </c>
      <c r="E20" s="46"/>
      <c r="G20" s="31"/>
    </row>
    <row r="21" spans="1:7" ht="12" customHeight="1" x14ac:dyDescent="0.3">
      <c r="A21" s="63" t="s">
        <v>114</v>
      </c>
      <c r="B21" s="64"/>
      <c r="C21" s="47" t="s">
        <v>20</v>
      </c>
      <c r="D21" s="38">
        <v>10000000</v>
      </c>
      <c r="E21" s="46"/>
      <c r="G21" s="31"/>
    </row>
    <row r="22" spans="1:7" ht="12" customHeight="1" x14ac:dyDescent="0.3">
      <c r="A22" s="63">
        <v>1654700000</v>
      </c>
      <c r="B22" s="64"/>
      <c r="C22" s="47" t="s">
        <v>56</v>
      </c>
      <c r="D22" s="38">
        <v>1000000</v>
      </c>
      <c r="E22" s="46"/>
      <c r="G22" s="31"/>
    </row>
    <row r="23" spans="1:7" ht="12" customHeight="1" x14ac:dyDescent="0.3">
      <c r="A23" s="63" t="s">
        <v>130</v>
      </c>
      <c r="B23" s="64"/>
      <c r="C23" s="47" t="s">
        <v>52</v>
      </c>
      <c r="D23" s="38">
        <v>500000</v>
      </c>
      <c r="E23" s="46"/>
      <c r="G23" s="31"/>
    </row>
    <row r="24" spans="1:7" ht="12" customHeight="1" x14ac:dyDescent="0.3">
      <c r="A24" s="63" t="s">
        <v>82</v>
      </c>
      <c r="B24" s="64"/>
      <c r="C24" s="47" t="s">
        <v>53</v>
      </c>
      <c r="D24" s="38">
        <v>500000</v>
      </c>
      <c r="E24" s="46"/>
      <c r="G24" s="31"/>
    </row>
    <row r="25" spans="1:7" ht="12" customHeight="1" x14ac:dyDescent="0.3">
      <c r="A25" s="63" t="s">
        <v>83</v>
      </c>
      <c r="B25" s="64"/>
      <c r="C25" s="47" t="s">
        <v>32</v>
      </c>
      <c r="D25" s="38">
        <v>150000</v>
      </c>
      <c r="E25" s="46"/>
      <c r="G25" s="31"/>
    </row>
    <row r="26" spans="1:7" ht="12" customHeight="1" x14ac:dyDescent="0.3">
      <c r="A26" s="63" t="s">
        <v>150</v>
      </c>
      <c r="B26" s="64"/>
      <c r="C26" s="47" t="s">
        <v>42</v>
      </c>
      <c r="D26" s="38">
        <v>2000000</v>
      </c>
      <c r="E26" s="46"/>
      <c r="G26" s="31"/>
    </row>
    <row r="27" spans="1:7" s="27" customFormat="1" ht="19" customHeight="1" x14ac:dyDescent="0.25">
      <c r="A27" s="75" t="s">
        <v>11</v>
      </c>
      <c r="B27" s="76"/>
      <c r="C27" s="76"/>
      <c r="D27" s="77"/>
    </row>
    <row r="28" spans="1:7" s="21" customFormat="1" ht="29" customHeight="1" x14ac:dyDescent="0.25">
      <c r="A28" s="65">
        <v>41033100</v>
      </c>
      <c r="B28" s="66"/>
      <c r="C28" s="22" t="s">
        <v>152</v>
      </c>
      <c r="D28" s="24">
        <f>D29</f>
        <v>-1052058</v>
      </c>
      <c r="E28" s="21">
        <v>1</v>
      </c>
    </row>
    <row r="29" spans="1:7" ht="12" customHeight="1" x14ac:dyDescent="0.3">
      <c r="A29" s="63">
        <v>9900000000</v>
      </c>
      <c r="B29" s="64"/>
      <c r="C29" s="47" t="s">
        <v>7</v>
      </c>
      <c r="D29" s="38">
        <v>-1052058</v>
      </c>
      <c r="E29" s="46"/>
      <c r="G29" s="31"/>
    </row>
    <row r="30" spans="1:7" s="21" customFormat="1" ht="20" customHeight="1" x14ac:dyDescent="0.25">
      <c r="A30" s="65">
        <v>41033900</v>
      </c>
      <c r="B30" s="66"/>
      <c r="C30" s="22" t="s">
        <v>65</v>
      </c>
      <c r="D30" s="24">
        <f>D31</f>
        <v>15233600</v>
      </c>
    </row>
    <row r="31" spans="1:7" ht="12" customHeight="1" x14ac:dyDescent="0.3">
      <c r="A31" s="63">
        <v>9900000000</v>
      </c>
      <c r="B31" s="64"/>
      <c r="C31" s="47" t="s">
        <v>7</v>
      </c>
      <c r="D31" s="38">
        <f>12958600+2275000</f>
        <v>15233600</v>
      </c>
      <c r="E31" s="46"/>
      <c r="G31" s="31"/>
    </row>
    <row r="32" spans="1:7" s="21" customFormat="1" ht="53" customHeight="1" x14ac:dyDescent="0.25">
      <c r="A32" s="67">
        <v>41053500</v>
      </c>
      <c r="B32" s="68"/>
      <c r="C32" s="22" t="s">
        <v>13</v>
      </c>
      <c r="D32" s="24">
        <f>SUM(D33:D35)</f>
        <v>1250000</v>
      </c>
    </row>
    <row r="33" spans="1:7" ht="12" customHeight="1" x14ac:dyDescent="0.3">
      <c r="A33" s="63" t="s">
        <v>71</v>
      </c>
      <c r="B33" s="64"/>
      <c r="C33" s="47" t="s">
        <v>15</v>
      </c>
      <c r="D33" s="38">
        <v>500000</v>
      </c>
      <c r="E33" s="46"/>
      <c r="G33" s="31"/>
    </row>
    <row r="34" spans="1:7" ht="11.5" customHeight="1" x14ac:dyDescent="0.3">
      <c r="A34" s="63">
        <v>1654700000</v>
      </c>
      <c r="B34" s="64"/>
      <c r="C34" s="47" t="s">
        <v>56</v>
      </c>
      <c r="D34" s="38">
        <v>250000</v>
      </c>
      <c r="E34" s="46"/>
      <c r="G34" s="31"/>
    </row>
    <row r="35" spans="1:7" ht="12" customHeight="1" x14ac:dyDescent="0.3">
      <c r="A35" s="63" t="s">
        <v>82</v>
      </c>
      <c r="B35" s="64"/>
      <c r="C35" s="47" t="s">
        <v>70</v>
      </c>
      <c r="D35" s="38">
        <v>500000</v>
      </c>
      <c r="E35" s="46"/>
      <c r="G35" s="31"/>
    </row>
    <row r="36" spans="1:7" s="21" customFormat="1" ht="17.5" customHeight="1" x14ac:dyDescent="0.25">
      <c r="A36" s="65">
        <v>41053900</v>
      </c>
      <c r="B36" s="66"/>
      <c r="C36" s="22" t="s">
        <v>12</v>
      </c>
      <c r="D36" s="24">
        <f>SUM(D37:D40)</f>
        <v>2395804</v>
      </c>
    </row>
    <row r="37" spans="1:7" ht="12" customHeight="1" x14ac:dyDescent="0.3">
      <c r="A37" s="63">
        <v>1650600000</v>
      </c>
      <c r="B37" s="64"/>
      <c r="C37" s="53" t="s">
        <v>17</v>
      </c>
      <c r="D37" s="38">
        <v>2000000</v>
      </c>
      <c r="E37" s="52"/>
      <c r="G37" s="31"/>
    </row>
    <row r="38" spans="1:7" ht="12" customHeight="1" x14ac:dyDescent="0.3">
      <c r="A38" s="63">
        <v>1652100000</v>
      </c>
      <c r="B38" s="64"/>
      <c r="C38" s="53" t="s">
        <v>21</v>
      </c>
      <c r="D38" s="38">
        <v>83100</v>
      </c>
      <c r="E38" s="52"/>
      <c r="G38" s="31"/>
    </row>
    <row r="39" spans="1:7" ht="12" customHeight="1" x14ac:dyDescent="0.3">
      <c r="A39" s="63">
        <v>1655500000</v>
      </c>
      <c r="B39" s="64"/>
      <c r="C39" s="53" t="s">
        <v>105</v>
      </c>
      <c r="D39" s="38">
        <v>216510</v>
      </c>
      <c r="E39" s="52"/>
      <c r="G39" s="31"/>
    </row>
    <row r="40" spans="1:7" ht="12" customHeight="1" x14ac:dyDescent="0.3">
      <c r="A40" s="63">
        <v>1657200000</v>
      </c>
      <c r="B40" s="64"/>
      <c r="C40" s="53" t="s">
        <v>42</v>
      </c>
      <c r="D40" s="38">
        <v>96194</v>
      </c>
      <c r="E40" s="52"/>
      <c r="G40" s="31"/>
    </row>
    <row r="41" spans="1:7" s="21" customFormat="1" ht="15" customHeight="1" x14ac:dyDescent="0.25">
      <c r="A41" s="71" t="s">
        <v>59</v>
      </c>
      <c r="B41" s="72"/>
      <c r="C41" s="18" t="s">
        <v>1</v>
      </c>
      <c r="D41" s="25">
        <f>D42+D43</f>
        <v>37477346</v>
      </c>
      <c r="E41" s="40"/>
    </row>
    <row r="42" spans="1:7" s="21" customFormat="1" ht="15" customHeight="1" x14ac:dyDescent="0.25">
      <c r="A42" s="69" t="s">
        <v>59</v>
      </c>
      <c r="B42" s="70"/>
      <c r="C42" s="19" t="s">
        <v>2</v>
      </c>
      <c r="D42" s="25">
        <f>D16</f>
        <v>19650000</v>
      </c>
      <c r="E42" s="40"/>
    </row>
    <row r="43" spans="1:7" s="21" customFormat="1" ht="15" customHeight="1" x14ac:dyDescent="0.25">
      <c r="A43" s="69" t="s">
        <v>59</v>
      </c>
      <c r="B43" s="70"/>
      <c r="C43" s="19" t="s">
        <v>3</v>
      </c>
      <c r="D43" s="25">
        <f>D30+D36+D32+D28</f>
        <v>17827346</v>
      </c>
      <c r="E43" s="40"/>
    </row>
  </sheetData>
  <customSheetViews>
    <customSheetView guid="{494FFA58-1A7E-450E-B5DA-F31CDDD2D745}" scale="90" showPageBreaks="1" printArea="1" hiddenColumns="1" view="pageBreakPreview">
      <pane xSplit="3" ySplit="12" topLeftCell="D13" activePane="bottomRight" state="frozen"/>
      <selection pane="bottomRight" activeCell="D26" sqref="D26:D27"/>
      <colBreaks count="1" manualBreakCount="1">
        <brk id="4" max="42" man="1"/>
      </colBreaks>
      <pageMargins left="0.6692913385826772" right="0.27559055118110237" top="0.47244094488188981" bottom="0.39370078740157483" header="0.51181102362204722" footer="0.51181102362204722"/>
      <pageSetup paperSize="9" scale="88" pageOrder="overThenDown" orientation="portrait" r:id="rId1"/>
      <headerFooter alignWithMargins="0"/>
    </customSheetView>
    <customSheetView guid="{957FC488-67D9-43E8-881A-907A00C7FF9B}" scale="90" showPageBreaks="1" printArea="1" hiddenColumns="1" view="pageBreakPreview">
      <pane xSplit="3" ySplit="12" topLeftCell="D13" activePane="bottomRight" state="frozen"/>
      <selection pane="bottomRight" activeCell="D26" sqref="D26:D27"/>
      <colBreaks count="1" manualBreakCount="1">
        <brk id="4" max="42" man="1"/>
      </colBreaks>
      <pageMargins left="0.6692913385826772" right="0.27559055118110237" top="0.47244094488188981" bottom="0.39370078740157483" header="0.51181102362204722" footer="0.51181102362204722"/>
      <pageSetup paperSize="9" scale="88" pageOrder="overThenDown" orientation="portrait" r:id="rId2"/>
      <headerFooter alignWithMargins="0"/>
    </customSheetView>
    <customSheetView guid="{E643E74E-4331-4933-993A-1E434BD6C5BB}" scale="80" showPageBreaks="1" printArea="1" hiddenColumns="1" view="pageBreakPreview" topLeftCell="A7">
      <pane xSplit="3" ySplit="8" topLeftCell="D45" activePane="bottomRight" state="frozen"/>
      <selection pane="bottomRight" activeCell="D50" sqref="D50"/>
      <pageMargins left="1.0629921259842521" right="0.27559055118110237" top="0.6692913385826772" bottom="0.59055118110236227" header="0.51181102362204722" footer="0.51181102362204722"/>
      <pageSetup paperSize="9" pageOrder="overThenDown" orientation="portrait" r:id="rId3"/>
      <headerFooter alignWithMargins="0"/>
    </customSheetView>
  </customSheetViews>
  <mergeCells count="36">
    <mergeCell ref="A17:B17"/>
    <mergeCell ref="A20:B20"/>
    <mergeCell ref="A24:B24"/>
    <mergeCell ref="A28:B28"/>
    <mergeCell ref="A29:B29"/>
    <mergeCell ref="A26:B26"/>
    <mergeCell ref="A21:B21"/>
    <mergeCell ref="A18:B18"/>
    <mergeCell ref="A22:B22"/>
    <mergeCell ref="A23:B23"/>
    <mergeCell ref="A25:B25"/>
    <mergeCell ref="A27:D27"/>
    <mergeCell ref="A19:B19"/>
    <mergeCell ref="A42:B42"/>
    <mergeCell ref="A43:B43"/>
    <mergeCell ref="A36:B36"/>
    <mergeCell ref="A39:B39"/>
    <mergeCell ref="A41:B41"/>
    <mergeCell ref="A37:B37"/>
    <mergeCell ref="A40:B40"/>
    <mergeCell ref="A38:B38"/>
    <mergeCell ref="A33:B33"/>
    <mergeCell ref="A34:B34"/>
    <mergeCell ref="A35:B35"/>
    <mergeCell ref="A30:B30"/>
    <mergeCell ref="A31:B31"/>
    <mergeCell ref="A32:B32"/>
    <mergeCell ref="C1:D1"/>
    <mergeCell ref="A7:D7"/>
    <mergeCell ref="A8:D8"/>
    <mergeCell ref="A16:B16"/>
    <mergeCell ref="A15:D15"/>
    <mergeCell ref="A11:D11"/>
    <mergeCell ref="A13:B13"/>
    <mergeCell ref="A14:B14"/>
    <mergeCell ref="A9:D9"/>
  </mergeCells>
  <pageMargins left="1.0629921259842521" right="0.27559055118110237" top="0.6692913385826772" bottom="0.59055118110236227" header="0.51181102362204722" footer="0.51181102362204722"/>
  <pageSetup paperSize="9" pageOrder="overThenDown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G97"/>
  <sheetViews>
    <sheetView view="pageBreakPreview" zoomScaleNormal="100" zoomScaleSheetLayoutView="100" workbookViewId="0">
      <pane xSplit="8" ySplit="3" topLeftCell="I34" activePane="bottomRight" state="frozen"/>
      <selection activeCell="C1" sqref="C1"/>
      <selection pane="topRight" activeCell="I1" sqref="I1"/>
      <selection pane="bottomLeft" activeCell="C4" sqref="C4"/>
      <selection pane="bottomRight" activeCell="F39" sqref="F39:H39"/>
    </sheetView>
  </sheetViews>
  <sheetFormatPr defaultColWidth="8.6328125" defaultRowHeight="13" x14ac:dyDescent="0.3"/>
  <cols>
    <col min="1" max="1" width="10.36328125" style="2" hidden="1" customWidth="1"/>
    <col min="2" max="2" width="12.36328125" style="2" hidden="1" customWidth="1"/>
    <col min="3" max="3" width="6.54296875" style="2" customWidth="1"/>
    <col min="4" max="4" width="6.6328125" style="2" customWidth="1"/>
    <col min="5" max="5" width="11.36328125" style="2" customWidth="1"/>
    <col min="6" max="6" width="27.36328125" style="2" customWidth="1"/>
    <col min="7" max="7" width="10.36328125" style="2" customWidth="1"/>
    <col min="8" max="8" width="13.36328125" style="2" customWidth="1"/>
    <col min="9" max="9" width="12.6328125" style="2" customWidth="1"/>
    <col min="10" max="11" width="8.6328125" style="2" hidden="1" customWidth="1"/>
    <col min="12" max="12" width="8.6328125" style="2"/>
    <col min="13" max="13" width="11" style="2" customWidth="1"/>
    <col min="14" max="244" width="8.6328125" style="2"/>
    <col min="245" max="246" width="8.6328125" style="2" hidden="1" customWidth="1"/>
    <col min="247" max="247" width="6.54296875" style="2" customWidth="1"/>
    <col min="248" max="248" width="6.6328125" style="2" customWidth="1"/>
    <col min="249" max="249" width="11.36328125" style="2" customWidth="1"/>
    <col min="250" max="250" width="27.36328125" style="2" customWidth="1"/>
    <col min="251" max="251" width="10.36328125" style="2" customWidth="1"/>
    <col min="252" max="252" width="13.36328125" style="2" customWidth="1"/>
    <col min="253" max="253" width="12.6328125" style="2" customWidth="1"/>
    <col min="254" max="255" width="8.6328125" style="2" hidden="1" customWidth="1"/>
    <col min="256" max="256" width="13.36328125" style="2" bestFit="1" customWidth="1"/>
    <col min="257" max="257" width="12" style="2" bestFit="1" customWidth="1"/>
    <col min="258" max="500" width="8.6328125" style="2"/>
    <col min="501" max="502" width="8.6328125" style="2" hidden="1" customWidth="1"/>
    <col min="503" max="503" width="6.54296875" style="2" customWidth="1"/>
    <col min="504" max="504" width="6.6328125" style="2" customWidth="1"/>
    <col min="505" max="505" width="11.36328125" style="2" customWidth="1"/>
    <col min="506" max="506" width="27.36328125" style="2" customWidth="1"/>
    <col min="507" max="507" width="10.36328125" style="2" customWidth="1"/>
    <col min="508" max="508" width="13.36328125" style="2" customWidth="1"/>
    <col min="509" max="509" width="12.6328125" style="2" customWidth="1"/>
    <col min="510" max="511" width="8.6328125" style="2" hidden="1" customWidth="1"/>
    <col min="512" max="512" width="13.36328125" style="2" bestFit="1" customWidth="1"/>
    <col min="513" max="513" width="12" style="2" bestFit="1" customWidth="1"/>
    <col min="514" max="756" width="8.6328125" style="2"/>
    <col min="757" max="758" width="8.6328125" style="2" hidden="1" customWidth="1"/>
    <col min="759" max="759" width="6.54296875" style="2" customWidth="1"/>
    <col min="760" max="760" width="6.6328125" style="2" customWidth="1"/>
    <col min="761" max="761" width="11.36328125" style="2" customWidth="1"/>
    <col min="762" max="762" width="27.36328125" style="2" customWidth="1"/>
    <col min="763" max="763" width="10.36328125" style="2" customWidth="1"/>
    <col min="764" max="764" width="13.36328125" style="2" customWidth="1"/>
    <col min="765" max="765" width="12.6328125" style="2" customWidth="1"/>
    <col min="766" max="767" width="8.6328125" style="2" hidden="1" customWidth="1"/>
    <col min="768" max="768" width="13.36328125" style="2" bestFit="1" customWidth="1"/>
    <col min="769" max="769" width="12" style="2" bestFit="1" customWidth="1"/>
    <col min="770" max="1012" width="8.6328125" style="2"/>
    <col min="1013" max="1014" width="8.6328125" style="2" hidden="1" customWidth="1"/>
    <col min="1015" max="1015" width="6.54296875" style="2" customWidth="1"/>
    <col min="1016" max="1016" width="6.6328125" style="2" customWidth="1"/>
    <col min="1017" max="1017" width="11.36328125" style="2" customWidth="1"/>
    <col min="1018" max="1018" width="27.36328125" style="2" customWidth="1"/>
    <col min="1019" max="1019" width="10.36328125" style="2" customWidth="1"/>
    <col min="1020" max="1020" width="13.36328125" style="2" customWidth="1"/>
    <col min="1021" max="1021" width="12.6328125" style="2" customWidth="1"/>
    <col min="1022" max="1023" width="8.6328125" style="2" hidden="1" customWidth="1"/>
    <col min="1024" max="1024" width="13.36328125" style="2" bestFit="1" customWidth="1"/>
    <col min="1025" max="1025" width="12" style="2" bestFit="1" customWidth="1"/>
    <col min="1026" max="1268" width="8.6328125" style="2"/>
    <col min="1269" max="1270" width="8.6328125" style="2" hidden="1" customWidth="1"/>
    <col min="1271" max="1271" width="6.54296875" style="2" customWidth="1"/>
    <col min="1272" max="1272" width="6.6328125" style="2" customWidth="1"/>
    <col min="1273" max="1273" width="11.36328125" style="2" customWidth="1"/>
    <col min="1274" max="1274" width="27.36328125" style="2" customWidth="1"/>
    <col min="1275" max="1275" width="10.36328125" style="2" customWidth="1"/>
    <col min="1276" max="1276" width="13.36328125" style="2" customWidth="1"/>
    <col min="1277" max="1277" width="12.6328125" style="2" customWidth="1"/>
    <col min="1278" max="1279" width="8.6328125" style="2" hidden="1" customWidth="1"/>
    <col min="1280" max="1280" width="13.36328125" style="2" bestFit="1" customWidth="1"/>
    <col min="1281" max="1281" width="12" style="2" bestFit="1" customWidth="1"/>
    <col min="1282" max="1524" width="8.6328125" style="2"/>
    <col min="1525" max="1526" width="8.6328125" style="2" hidden="1" customWidth="1"/>
    <col min="1527" max="1527" width="6.54296875" style="2" customWidth="1"/>
    <col min="1528" max="1528" width="6.6328125" style="2" customWidth="1"/>
    <col min="1529" max="1529" width="11.36328125" style="2" customWidth="1"/>
    <col min="1530" max="1530" width="27.36328125" style="2" customWidth="1"/>
    <col min="1531" max="1531" width="10.36328125" style="2" customWidth="1"/>
    <col min="1532" max="1532" width="13.36328125" style="2" customWidth="1"/>
    <col min="1533" max="1533" width="12.6328125" style="2" customWidth="1"/>
    <col min="1534" max="1535" width="8.6328125" style="2" hidden="1" customWidth="1"/>
    <col min="1536" max="1536" width="13.36328125" style="2" bestFit="1" customWidth="1"/>
    <col min="1537" max="1537" width="12" style="2" bestFit="1" customWidth="1"/>
    <col min="1538" max="1780" width="8.6328125" style="2"/>
    <col min="1781" max="1782" width="8.6328125" style="2" hidden="1" customWidth="1"/>
    <col min="1783" max="1783" width="6.54296875" style="2" customWidth="1"/>
    <col min="1784" max="1784" width="6.6328125" style="2" customWidth="1"/>
    <col min="1785" max="1785" width="11.36328125" style="2" customWidth="1"/>
    <col min="1786" max="1786" width="27.36328125" style="2" customWidth="1"/>
    <col min="1787" max="1787" width="10.36328125" style="2" customWidth="1"/>
    <col min="1788" max="1788" width="13.36328125" style="2" customWidth="1"/>
    <col min="1789" max="1789" width="12.6328125" style="2" customWidth="1"/>
    <col min="1790" max="1791" width="8.6328125" style="2" hidden="1" customWidth="1"/>
    <col min="1792" max="1792" width="13.36328125" style="2" bestFit="1" customWidth="1"/>
    <col min="1793" max="1793" width="12" style="2" bestFit="1" customWidth="1"/>
    <col min="1794" max="2036" width="8.6328125" style="2"/>
    <col min="2037" max="2038" width="8.6328125" style="2" hidden="1" customWidth="1"/>
    <col min="2039" max="2039" width="6.54296875" style="2" customWidth="1"/>
    <col min="2040" max="2040" width="6.6328125" style="2" customWidth="1"/>
    <col min="2041" max="2041" width="11.36328125" style="2" customWidth="1"/>
    <col min="2042" max="2042" width="27.36328125" style="2" customWidth="1"/>
    <col min="2043" max="2043" width="10.36328125" style="2" customWidth="1"/>
    <col min="2044" max="2044" width="13.36328125" style="2" customWidth="1"/>
    <col min="2045" max="2045" width="12.6328125" style="2" customWidth="1"/>
    <col min="2046" max="2047" width="8.6328125" style="2" hidden="1" customWidth="1"/>
    <col min="2048" max="2048" width="13.36328125" style="2" bestFit="1" customWidth="1"/>
    <col min="2049" max="2049" width="12" style="2" bestFit="1" customWidth="1"/>
    <col min="2050" max="2292" width="8.6328125" style="2"/>
    <col min="2293" max="2294" width="8.6328125" style="2" hidden="1" customWidth="1"/>
    <col min="2295" max="2295" width="6.54296875" style="2" customWidth="1"/>
    <col min="2296" max="2296" width="6.6328125" style="2" customWidth="1"/>
    <col min="2297" max="2297" width="11.36328125" style="2" customWidth="1"/>
    <col min="2298" max="2298" width="27.36328125" style="2" customWidth="1"/>
    <col min="2299" max="2299" width="10.36328125" style="2" customWidth="1"/>
    <col min="2300" max="2300" width="13.36328125" style="2" customWidth="1"/>
    <col min="2301" max="2301" width="12.6328125" style="2" customWidth="1"/>
    <col min="2302" max="2303" width="8.6328125" style="2" hidden="1" customWidth="1"/>
    <col min="2304" max="2304" width="13.36328125" style="2" bestFit="1" customWidth="1"/>
    <col min="2305" max="2305" width="12" style="2" bestFit="1" customWidth="1"/>
    <col min="2306" max="2548" width="8.6328125" style="2"/>
    <col min="2549" max="2550" width="8.6328125" style="2" hidden="1" customWidth="1"/>
    <col min="2551" max="2551" width="6.54296875" style="2" customWidth="1"/>
    <col min="2552" max="2552" width="6.6328125" style="2" customWidth="1"/>
    <col min="2553" max="2553" width="11.36328125" style="2" customWidth="1"/>
    <col min="2554" max="2554" width="27.36328125" style="2" customWidth="1"/>
    <col min="2555" max="2555" width="10.36328125" style="2" customWidth="1"/>
    <col min="2556" max="2556" width="13.36328125" style="2" customWidth="1"/>
    <col min="2557" max="2557" width="12.6328125" style="2" customWidth="1"/>
    <col min="2558" max="2559" width="8.6328125" style="2" hidden="1" customWidth="1"/>
    <col min="2560" max="2560" width="13.36328125" style="2" bestFit="1" customWidth="1"/>
    <col min="2561" max="2561" width="12" style="2" bestFit="1" customWidth="1"/>
    <col min="2562" max="2804" width="8.6328125" style="2"/>
    <col min="2805" max="2806" width="8.6328125" style="2" hidden="1" customWidth="1"/>
    <col min="2807" max="2807" width="6.54296875" style="2" customWidth="1"/>
    <col min="2808" max="2808" width="6.6328125" style="2" customWidth="1"/>
    <col min="2809" max="2809" width="11.36328125" style="2" customWidth="1"/>
    <col min="2810" max="2810" width="27.36328125" style="2" customWidth="1"/>
    <col min="2811" max="2811" width="10.36328125" style="2" customWidth="1"/>
    <col min="2812" max="2812" width="13.36328125" style="2" customWidth="1"/>
    <col min="2813" max="2813" width="12.6328125" style="2" customWidth="1"/>
    <col min="2814" max="2815" width="8.6328125" style="2" hidden="1" customWidth="1"/>
    <col min="2816" max="2816" width="13.36328125" style="2" bestFit="1" customWidth="1"/>
    <col min="2817" max="2817" width="12" style="2" bestFit="1" customWidth="1"/>
    <col min="2818" max="3060" width="8.6328125" style="2"/>
    <col min="3061" max="3062" width="8.6328125" style="2" hidden="1" customWidth="1"/>
    <col min="3063" max="3063" width="6.54296875" style="2" customWidth="1"/>
    <col min="3064" max="3064" width="6.6328125" style="2" customWidth="1"/>
    <col min="3065" max="3065" width="11.36328125" style="2" customWidth="1"/>
    <col min="3066" max="3066" width="27.36328125" style="2" customWidth="1"/>
    <col min="3067" max="3067" width="10.36328125" style="2" customWidth="1"/>
    <col min="3068" max="3068" width="13.36328125" style="2" customWidth="1"/>
    <col min="3069" max="3069" width="12.6328125" style="2" customWidth="1"/>
    <col min="3070" max="3071" width="8.6328125" style="2" hidden="1" customWidth="1"/>
    <col min="3072" max="3072" width="13.36328125" style="2" bestFit="1" customWidth="1"/>
    <col min="3073" max="3073" width="12" style="2" bestFit="1" customWidth="1"/>
    <col min="3074" max="3316" width="8.6328125" style="2"/>
    <col min="3317" max="3318" width="8.6328125" style="2" hidden="1" customWidth="1"/>
    <col min="3319" max="3319" width="6.54296875" style="2" customWidth="1"/>
    <col min="3320" max="3320" width="6.6328125" style="2" customWidth="1"/>
    <col min="3321" max="3321" width="11.36328125" style="2" customWidth="1"/>
    <col min="3322" max="3322" width="27.36328125" style="2" customWidth="1"/>
    <col min="3323" max="3323" width="10.36328125" style="2" customWidth="1"/>
    <col min="3324" max="3324" width="13.36328125" style="2" customWidth="1"/>
    <col min="3325" max="3325" width="12.6328125" style="2" customWidth="1"/>
    <col min="3326" max="3327" width="8.6328125" style="2" hidden="1" customWidth="1"/>
    <col min="3328" max="3328" width="13.36328125" style="2" bestFit="1" customWidth="1"/>
    <col min="3329" max="3329" width="12" style="2" bestFit="1" customWidth="1"/>
    <col min="3330" max="3572" width="8.6328125" style="2"/>
    <col min="3573" max="3574" width="8.6328125" style="2" hidden="1" customWidth="1"/>
    <col min="3575" max="3575" width="6.54296875" style="2" customWidth="1"/>
    <col min="3576" max="3576" width="6.6328125" style="2" customWidth="1"/>
    <col min="3577" max="3577" width="11.36328125" style="2" customWidth="1"/>
    <col min="3578" max="3578" width="27.36328125" style="2" customWidth="1"/>
    <col min="3579" max="3579" width="10.36328125" style="2" customWidth="1"/>
    <col min="3580" max="3580" width="13.36328125" style="2" customWidth="1"/>
    <col min="3581" max="3581" width="12.6328125" style="2" customWidth="1"/>
    <col min="3582" max="3583" width="8.6328125" style="2" hidden="1" customWidth="1"/>
    <col min="3584" max="3584" width="13.36328125" style="2" bestFit="1" customWidth="1"/>
    <col min="3585" max="3585" width="12" style="2" bestFit="1" customWidth="1"/>
    <col min="3586" max="3828" width="8.6328125" style="2"/>
    <col min="3829" max="3830" width="8.6328125" style="2" hidden="1" customWidth="1"/>
    <col min="3831" max="3831" width="6.54296875" style="2" customWidth="1"/>
    <col min="3832" max="3832" width="6.6328125" style="2" customWidth="1"/>
    <col min="3833" max="3833" width="11.36328125" style="2" customWidth="1"/>
    <col min="3834" max="3834" width="27.36328125" style="2" customWidth="1"/>
    <col min="3835" max="3835" width="10.36328125" style="2" customWidth="1"/>
    <col min="3836" max="3836" width="13.36328125" style="2" customWidth="1"/>
    <col min="3837" max="3837" width="12.6328125" style="2" customWidth="1"/>
    <col min="3838" max="3839" width="8.6328125" style="2" hidden="1" customWidth="1"/>
    <col min="3840" max="3840" width="13.36328125" style="2" bestFit="1" customWidth="1"/>
    <col min="3841" max="3841" width="12" style="2" bestFit="1" customWidth="1"/>
    <col min="3842" max="4084" width="8.6328125" style="2"/>
    <col min="4085" max="4086" width="8.6328125" style="2" hidden="1" customWidth="1"/>
    <col min="4087" max="4087" width="6.54296875" style="2" customWidth="1"/>
    <col min="4088" max="4088" width="6.6328125" style="2" customWidth="1"/>
    <col min="4089" max="4089" width="11.36328125" style="2" customWidth="1"/>
    <col min="4090" max="4090" width="27.36328125" style="2" customWidth="1"/>
    <col min="4091" max="4091" width="10.36328125" style="2" customWidth="1"/>
    <col min="4092" max="4092" width="13.36328125" style="2" customWidth="1"/>
    <col min="4093" max="4093" width="12.6328125" style="2" customWidth="1"/>
    <col min="4094" max="4095" width="8.6328125" style="2" hidden="1" customWidth="1"/>
    <col min="4096" max="4096" width="13.36328125" style="2" bestFit="1" customWidth="1"/>
    <col min="4097" max="4097" width="12" style="2" bestFit="1" customWidth="1"/>
    <col min="4098" max="4340" width="8.6328125" style="2"/>
    <col min="4341" max="4342" width="8.6328125" style="2" hidden="1" customWidth="1"/>
    <col min="4343" max="4343" width="6.54296875" style="2" customWidth="1"/>
    <col min="4344" max="4344" width="6.6328125" style="2" customWidth="1"/>
    <col min="4345" max="4345" width="11.36328125" style="2" customWidth="1"/>
    <col min="4346" max="4346" width="27.36328125" style="2" customWidth="1"/>
    <col min="4347" max="4347" width="10.36328125" style="2" customWidth="1"/>
    <col min="4348" max="4348" width="13.36328125" style="2" customWidth="1"/>
    <col min="4349" max="4349" width="12.6328125" style="2" customWidth="1"/>
    <col min="4350" max="4351" width="8.6328125" style="2" hidden="1" customWidth="1"/>
    <col min="4352" max="4352" width="13.36328125" style="2" bestFit="1" customWidth="1"/>
    <col min="4353" max="4353" width="12" style="2" bestFit="1" customWidth="1"/>
    <col min="4354" max="4596" width="8.6328125" style="2"/>
    <col min="4597" max="4598" width="8.6328125" style="2" hidden="1" customWidth="1"/>
    <col min="4599" max="4599" width="6.54296875" style="2" customWidth="1"/>
    <col min="4600" max="4600" width="6.6328125" style="2" customWidth="1"/>
    <col min="4601" max="4601" width="11.36328125" style="2" customWidth="1"/>
    <col min="4602" max="4602" width="27.36328125" style="2" customWidth="1"/>
    <col min="4603" max="4603" width="10.36328125" style="2" customWidth="1"/>
    <col min="4604" max="4604" width="13.36328125" style="2" customWidth="1"/>
    <col min="4605" max="4605" width="12.6328125" style="2" customWidth="1"/>
    <col min="4606" max="4607" width="8.6328125" style="2" hidden="1" customWidth="1"/>
    <col min="4608" max="4608" width="13.36328125" style="2" bestFit="1" customWidth="1"/>
    <col min="4609" max="4609" width="12" style="2" bestFit="1" customWidth="1"/>
    <col min="4610" max="4852" width="8.6328125" style="2"/>
    <col min="4853" max="4854" width="8.6328125" style="2" hidden="1" customWidth="1"/>
    <col min="4855" max="4855" width="6.54296875" style="2" customWidth="1"/>
    <col min="4856" max="4856" width="6.6328125" style="2" customWidth="1"/>
    <col min="4857" max="4857" width="11.36328125" style="2" customWidth="1"/>
    <col min="4858" max="4858" width="27.36328125" style="2" customWidth="1"/>
    <col min="4859" max="4859" width="10.36328125" style="2" customWidth="1"/>
    <col min="4860" max="4860" width="13.36328125" style="2" customWidth="1"/>
    <col min="4861" max="4861" width="12.6328125" style="2" customWidth="1"/>
    <col min="4862" max="4863" width="8.6328125" style="2" hidden="1" customWidth="1"/>
    <col min="4864" max="4864" width="13.36328125" style="2" bestFit="1" customWidth="1"/>
    <col min="4865" max="4865" width="12" style="2" bestFit="1" customWidth="1"/>
    <col min="4866" max="5108" width="8.6328125" style="2"/>
    <col min="5109" max="5110" width="8.6328125" style="2" hidden="1" customWidth="1"/>
    <col min="5111" max="5111" width="6.54296875" style="2" customWidth="1"/>
    <col min="5112" max="5112" width="6.6328125" style="2" customWidth="1"/>
    <col min="5113" max="5113" width="11.36328125" style="2" customWidth="1"/>
    <col min="5114" max="5114" width="27.36328125" style="2" customWidth="1"/>
    <col min="5115" max="5115" width="10.36328125" style="2" customWidth="1"/>
    <col min="5116" max="5116" width="13.36328125" style="2" customWidth="1"/>
    <col min="5117" max="5117" width="12.6328125" style="2" customWidth="1"/>
    <col min="5118" max="5119" width="8.6328125" style="2" hidden="1" customWidth="1"/>
    <col min="5120" max="5120" width="13.36328125" style="2" bestFit="1" customWidth="1"/>
    <col min="5121" max="5121" width="12" style="2" bestFit="1" customWidth="1"/>
    <col min="5122" max="5364" width="8.6328125" style="2"/>
    <col min="5365" max="5366" width="8.6328125" style="2" hidden="1" customWidth="1"/>
    <col min="5367" max="5367" width="6.54296875" style="2" customWidth="1"/>
    <col min="5368" max="5368" width="6.6328125" style="2" customWidth="1"/>
    <col min="5369" max="5369" width="11.36328125" style="2" customWidth="1"/>
    <col min="5370" max="5370" width="27.36328125" style="2" customWidth="1"/>
    <col min="5371" max="5371" width="10.36328125" style="2" customWidth="1"/>
    <col min="5372" max="5372" width="13.36328125" style="2" customWidth="1"/>
    <col min="5373" max="5373" width="12.6328125" style="2" customWidth="1"/>
    <col min="5374" max="5375" width="8.6328125" style="2" hidden="1" customWidth="1"/>
    <col min="5376" max="5376" width="13.36328125" style="2" bestFit="1" customWidth="1"/>
    <col min="5377" max="5377" width="12" style="2" bestFit="1" customWidth="1"/>
    <col min="5378" max="5620" width="8.6328125" style="2"/>
    <col min="5621" max="5622" width="8.6328125" style="2" hidden="1" customWidth="1"/>
    <col min="5623" max="5623" width="6.54296875" style="2" customWidth="1"/>
    <col min="5624" max="5624" width="6.6328125" style="2" customWidth="1"/>
    <col min="5625" max="5625" width="11.36328125" style="2" customWidth="1"/>
    <col min="5626" max="5626" width="27.36328125" style="2" customWidth="1"/>
    <col min="5627" max="5627" width="10.36328125" style="2" customWidth="1"/>
    <col min="5628" max="5628" width="13.36328125" style="2" customWidth="1"/>
    <col min="5629" max="5629" width="12.6328125" style="2" customWidth="1"/>
    <col min="5630" max="5631" width="8.6328125" style="2" hidden="1" customWidth="1"/>
    <col min="5632" max="5632" width="13.36328125" style="2" bestFit="1" customWidth="1"/>
    <col min="5633" max="5633" width="12" style="2" bestFit="1" customWidth="1"/>
    <col min="5634" max="5876" width="8.6328125" style="2"/>
    <col min="5877" max="5878" width="8.6328125" style="2" hidden="1" customWidth="1"/>
    <col min="5879" max="5879" width="6.54296875" style="2" customWidth="1"/>
    <col min="5880" max="5880" width="6.6328125" style="2" customWidth="1"/>
    <col min="5881" max="5881" width="11.36328125" style="2" customWidth="1"/>
    <col min="5882" max="5882" width="27.36328125" style="2" customWidth="1"/>
    <col min="5883" max="5883" width="10.36328125" style="2" customWidth="1"/>
    <col min="5884" max="5884" width="13.36328125" style="2" customWidth="1"/>
    <col min="5885" max="5885" width="12.6328125" style="2" customWidth="1"/>
    <col min="5886" max="5887" width="8.6328125" style="2" hidden="1" customWidth="1"/>
    <col min="5888" max="5888" width="13.36328125" style="2" bestFit="1" customWidth="1"/>
    <col min="5889" max="5889" width="12" style="2" bestFit="1" customWidth="1"/>
    <col min="5890" max="6132" width="8.6328125" style="2"/>
    <col min="6133" max="6134" width="8.6328125" style="2" hidden="1" customWidth="1"/>
    <col min="6135" max="6135" width="6.54296875" style="2" customWidth="1"/>
    <col min="6136" max="6136" width="6.6328125" style="2" customWidth="1"/>
    <col min="6137" max="6137" width="11.36328125" style="2" customWidth="1"/>
    <col min="6138" max="6138" width="27.36328125" style="2" customWidth="1"/>
    <col min="6139" max="6139" width="10.36328125" style="2" customWidth="1"/>
    <col min="6140" max="6140" width="13.36328125" style="2" customWidth="1"/>
    <col min="6141" max="6141" width="12.6328125" style="2" customWidth="1"/>
    <col min="6142" max="6143" width="8.6328125" style="2" hidden="1" customWidth="1"/>
    <col min="6144" max="6144" width="13.36328125" style="2" bestFit="1" customWidth="1"/>
    <col min="6145" max="6145" width="12" style="2" bestFit="1" customWidth="1"/>
    <col min="6146" max="6388" width="8.6328125" style="2"/>
    <col min="6389" max="6390" width="8.6328125" style="2" hidden="1" customWidth="1"/>
    <col min="6391" max="6391" width="6.54296875" style="2" customWidth="1"/>
    <col min="6392" max="6392" width="6.6328125" style="2" customWidth="1"/>
    <col min="6393" max="6393" width="11.36328125" style="2" customWidth="1"/>
    <col min="6394" max="6394" width="27.36328125" style="2" customWidth="1"/>
    <col min="6395" max="6395" width="10.36328125" style="2" customWidth="1"/>
    <col min="6396" max="6396" width="13.36328125" style="2" customWidth="1"/>
    <col min="6397" max="6397" width="12.6328125" style="2" customWidth="1"/>
    <col min="6398" max="6399" width="8.6328125" style="2" hidden="1" customWidth="1"/>
    <col min="6400" max="6400" width="13.36328125" style="2" bestFit="1" customWidth="1"/>
    <col min="6401" max="6401" width="12" style="2" bestFit="1" customWidth="1"/>
    <col min="6402" max="6644" width="8.6328125" style="2"/>
    <col min="6645" max="6646" width="8.6328125" style="2" hidden="1" customWidth="1"/>
    <col min="6647" max="6647" width="6.54296875" style="2" customWidth="1"/>
    <col min="6648" max="6648" width="6.6328125" style="2" customWidth="1"/>
    <col min="6649" max="6649" width="11.36328125" style="2" customWidth="1"/>
    <col min="6650" max="6650" width="27.36328125" style="2" customWidth="1"/>
    <col min="6651" max="6651" width="10.36328125" style="2" customWidth="1"/>
    <col min="6652" max="6652" width="13.36328125" style="2" customWidth="1"/>
    <col min="6653" max="6653" width="12.6328125" style="2" customWidth="1"/>
    <col min="6654" max="6655" width="8.6328125" style="2" hidden="1" customWidth="1"/>
    <col min="6656" max="6656" width="13.36328125" style="2" bestFit="1" customWidth="1"/>
    <col min="6657" max="6657" width="12" style="2" bestFit="1" customWidth="1"/>
    <col min="6658" max="6900" width="8.6328125" style="2"/>
    <col min="6901" max="6902" width="8.6328125" style="2" hidden="1" customWidth="1"/>
    <col min="6903" max="6903" width="6.54296875" style="2" customWidth="1"/>
    <col min="6904" max="6904" width="6.6328125" style="2" customWidth="1"/>
    <col min="6905" max="6905" width="11.36328125" style="2" customWidth="1"/>
    <col min="6906" max="6906" width="27.36328125" style="2" customWidth="1"/>
    <col min="6907" max="6907" width="10.36328125" style="2" customWidth="1"/>
    <col min="6908" max="6908" width="13.36328125" style="2" customWidth="1"/>
    <col min="6909" max="6909" width="12.6328125" style="2" customWidth="1"/>
    <col min="6910" max="6911" width="8.6328125" style="2" hidden="1" customWidth="1"/>
    <col min="6912" max="6912" width="13.36328125" style="2" bestFit="1" customWidth="1"/>
    <col min="6913" max="6913" width="12" style="2" bestFit="1" customWidth="1"/>
    <col min="6914" max="7156" width="8.6328125" style="2"/>
    <col min="7157" max="7158" width="8.6328125" style="2" hidden="1" customWidth="1"/>
    <col min="7159" max="7159" width="6.54296875" style="2" customWidth="1"/>
    <col min="7160" max="7160" width="6.6328125" style="2" customWidth="1"/>
    <col min="7161" max="7161" width="11.36328125" style="2" customWidth="1"/>
    <col min="7162" max="7162" width="27.36328125" style="2" customWidth="1"/>
    <col min="7163" max="7163" width="10.36328125" style="2" customWidth="1"/>
    <col min="7164" max="7164" width="13.36328125" style="2" customWidth="1"/>
    <col min="7165" max="7165" width="12.6328125" style="2" customWidth="1"/>
    <col min="7166" max="7167" width="8.6328125" style="2" hidden="1" customWidth="1"/>
    <col min="7168" max="7168" width="13.36328125" style="2" bestFit="1" customWidth="1"/>
    <col min="7169" max="7169" width="12" style="2" bestFit="1" customWidth="1"/>
    <col min="7170" max="7412" width="8.6328125" style="2"/>
    <col min="7413" max="7414" width="8.6328125" style="2" hidden="1" customWidth="1"/>
    <col min="7415" max="7415" width="6.54296875" style="2" customWidth="1"/>
    <col min="7416" max="7416" width="6.6328125" style="2" customWidth="1"/>
    <col min="7417" max="7417" width="11.36328125" style="2" customWidth="1"/>
    <col min="7418" max="7418" width="27.36328125" style="2" customWidth="1"/>
    <col min="7419" max="7419" width="10.36328125" style="2" customWidth="1"/>
    <col min="7420" max="7420" width="13.36328125" style="2" customWidth="1"/>
    <col min="7421" max="7421" width="12.6328125" style="2" customWidth="1"/>
    <col min="7422" max="7423" width="8.6328125" style="2" hidden="1" customWidth="1"/>
    <col min="7424" max="7424" width="13.36328125" style="2" bestFit="1" customWidth="1"/>
    <col min="7425" max="7425" width="12" style="2" bestFit="1" customWidth="1"/>
    <col min="7426" max="7668" width="8.6328125" style="2"/>
    <col min="7669" max="7670" width="8.6328125" style="2" hidden="1" customWidth="1"/>
    <col min="7671" max="7671" width="6.54296875" style="2" customWidth="1"/>
    <col min="7672" max="7672" width="6.6328125" style="2" customWidth="1"/>
    <col min="7673" max="7673" width="11.36328125" style="2" customWidth="1"/>
    <col min="7674" max="7674" width="27.36328125" style="2" customWidth="1"/>
    <col min="7675" max="7675" width="10.36328125" style="2" customWidth="1"/>
    <col min="7676" max="7676" width="13.36328125" style="2" customWidth="1"/>
    <col min="7677" max="7677" width="12.6328125" style="2" customWidth="1"/>
    <col min="7678" max="7679" width="8.6328125" style="2" hidden="1" customWidth="1"/>
    <col min="7680" max="7680" width="13.36328125" style="2" bestFit="1" customWidth="1"/>
    <col min="7681" max="7681" width="12" style="2" bestFit="1" customWidth="1"/>
    <col min="7682" max="7924" width="8.6328125" style="2"/>
    <col min="7925" max="7926" width="8.6328125" style="2" hidden="1" customWidth="1"/>
    <col min="7927" max="7927" width="6.54296875" style="2" customWidth="1"/>
    <col min="7928" max="7928" width="6.6328125" style="2" customWidth="1"/>
    <col min="7929" max="7929" width="11.36328125" style="2" customWidth="1"/>
    <col min="7930" max="7930" width="27.36328125" style="2" customWidth="1"/>
    <col min="7931" max="7931" width="10.36328125" style="2" customWidth="1"/>
    <col min="7932" max="7932" width="13.36328125" style="2" customWidth="1"/>
    <col min="7933" max="7933" width="12.6328125" style="2" customWidth="1"/>
    <col min="7934" max="7935" width="8.6328125" style="2" hidden="1" customWidth="1"/>
    <col min="7936" max="7936" width="13.36328125" style="2" bestFit="1" customWidth="1"/>
    <col min="7937" max="7937" width="12" style="2" bestFit="1" customWidth="1"/>
    <col min="7938" max="8180" width="8.6328125" style="2"/>
    <col min="8181" max="8182" width="8.6328125" style="2" hidden="1" customWidth="1"/>
    <col min="8183" max="8183" width="6.54296875" style="2" customWidth="1"/>
    <col min="8184" max="8184" width="6.6328125" style="2" customWidth="1"/>
    <col min="8185" max="8185" width="11.36328125" style="2" customWidth="1"/>
    <col min="8186" max="8186" width="27.36328125" style="2" customWidth="1"/>
    <col min="8187" max="8187" width="10.36328125" style="2" customWidth="1"/>
    <col min="8188" max="8188" width="13.36328125" style="2" customWidth="1"/>
    <col min="8189" max="8189" width="12.6328125" style="2" customWidth="1"/>
    <col min="8190" max="8191" width="8.6328125" style="2" hidden="1" customWidth="1"/>
    <col min="8192" max="8192" width="13.36328125" style="2" bestFit="1" customWidth="1"/>
    <col min="8193" max="8193" width="12" style="2" bestFit="1" customWidth="1"/>
    <col min="8194" max="8436" width="8.6328125" style="2"/>
    <col min="8437" max="8438" width="8.6328125" style="2" hidden="1" customWidth="1"/>
    <col min="8439" max="8439" width="6.54296875" style="2" customWidth="1"/>
    <col min="8440" max="8440" width="6.6328125" style="2" customWidth="1"/>
    <col min="8441" max="8441" width="11.36328125" style="2" customWidth="1"/>
    <col min="8442" max="8442" width="27.36328125" style="2" customWidth="1"/>
    <col min="8443" max="8443" width="10.36328125" style="2" customWidth="1"/>
    <col min="8444" max="8444" width="13.36328125" style="2" customWidth="1"/>
    <col min="8445" max="8445" width="12.6328125" style="2" customWidth="1"/>
    <col min="8446" max="8447" width="8.6328125" style="2" hidden="1" customWidth="1"/>
    <col min="8448" max="8448" width="13.36328125" style="2" bestFit="1" customWidth="1"/>
    <col min="8449" max="8449" width="12" style="2" bestFit="1" customWidth="1"/>
    <col min="8450" max="8692" width="8.6328125" style="2"/>
    <col min="8693" max="8694" width="8.6328125" style="2" hidden="1" customWidth="1"/>
    <col min="8695" max="8695" width="6.54296875" style="2" customWidth="1"/>
    <col min="8696" max="8696" width="6.6328125" style="2" customWidth="1"/>
    <col min="8697" max="8697" width="11.36328125" style="2" customWidth="1"/>
    <col min="8698" max="8698" width="27.36328125" style="2" customWidth="1"/>
    <col min="8699" max="8699" width="10.36328125" style="2" customWidth="1"/>
    <col min="8700" max="8700" width="13.36328125" style="2" customWidth="1"/>
    <col min="8701" max="8701" width="12.6328125" style="2" customWidth="1"/>
    <col min="8702" max="8703" width="8.6328125" style="2" hidden="1" customWidth="1"/>
    <col min="8704" max="8704" width="13.36328125" style="2" bestFit="1" customWidth="1"/>
    <col min="8705" max="8705" width="12" style="2" bestFit="1" customWidth="1"/>
    <col min="8706" max="8948" width="8.6328125" style="2"/>
    <col min="8949" max="8950" width="8.6328125" style="2" hidden="1" customWidth="1"/>
    <col min="8951" max="8951" width="6.54296875" style="2" customWidth="1"/>
    <col min="8952" max="8952" width="6.6328125" style="2" customWidth="1"/>
    <col min="8953" max="8953" width="11.36328125" style="2" customWidth="1"/>
    <col min="8954" max="8954" width="27.36328125" style="2" customWidth="1"/>
    <col min="8955" max="8955" width="10.36328125" style="2" customWidth="1"/>
    <col min="8956" max="8956" width="13.36328125" style="2" customWidth="1"/>
    <col min="8957" max="8957" width="12.6328125" style="2" customWidth="1"/>
    <col min="8958" max="8959" width="8.6328125" style="2" hidden="1" customWidth="1"/>
    <col min="8960" max="8960" width="13.36328125" style="2" bestFit="1" customWidth="1"/>
    <col min="8961" max="8961" width="12" style="2" bestFit="1" customWidth="1"/>
    <col min="8962" max="9204" width="8.6328125" style="2"/>
    <col min="9205" max="9206" width="8.6328125" style="2" hidden="1" customWidth="1"/>
    <col min="9207" max="9207" width="6.54296875" style="2" customWidth="1"/>
    <col min="9208" max="9208" width="6.6328125" style="2" customWidth="1"/>
    <col min="9209" max="9209" width="11.36328125" style="2" customWidth="1"/>
    <col min="9210" max="9210" width="27.36328125" style="2" customWidth="1"/>
    <col min="9211" max="9211" width="10.36328125" style="2" customWidth="1"/>
    <col min="9212" max="9212" width="13.36328125" style="2" customWidth="1"/>
    <col min="9213" max="9213" width="12.6328125" style="2" customWidth="1"/>
    <col min="9214" max="9215" width="8.6328125" style="2" hidden="1" customWidth="1"/>
    <col min="9216" max="9216" width="13.36328125" style="2" bestFit="1" customWidth="1"/>
    <col min="9217" max="9217" width="12" style="2" bestFit="1" customWidth="1"/>
    <col min="9218" max="9460" width="8.6328125" style="2"/>
    <col min="9461" max="9462" width="8.6328125" style="2" hidden="1" customWidth="1"/>
    <col min="9463" max="9463" width="6.54296875" style="2" customWidth="1"/>
    <col min="9464" max="9464" width="6.6328125" style="2" customWidth="1"/>
    <col min="9465" max="9465" width="11.36328125" style="2" customWidth="1"/>
    <col min="9466" max="9466" width="27.36328125" style="2" customWidth="1"/>
    <col min="9467" max="9467" width="10.36328125" style="2" customWidth="1"/>
    <col min="9468" max="9468" width="13.36328125" style="2" customWidth="1"/>
    <col min="9469" max="9469" width="12.6328125" style="2" customWidth="1"/>
    <col min="9470" max="9471" width="8.6328125" style="2" hidden="1" customWidth="1"/>
    <col min="9472" max="9472" width="13.36328125" style="2" bestFit="1" customWidth="1"/>
    <col min="9473" max="9473" width="12" style="2" bestFit="1" customWidth="1"/>
    <col min="9474" max="9716" width="8.6328125" style="2"/>
    <col min="9717" max="9718" width="8.6328125" style="2" hidden="1" customWidth="1"/>
    <col min="9719" max="9719" width="6.54296875" style="2" customWidth="1"/>
    <col min="9720" max="9720" width="6.6328125" style="2" customWidth="1"/>
    <col min="9721" max="9721" width="11.36328125" style="2" customWidth="1"/>
    <col min="9722" max="9722" width="27.36328125" style="2" customWidth="1"/>
    <col min="9723" max="9723" width="10.36328125" style="2" customWidth="1"/>
    <col min="9724" max="9724" width="13.36328125" style="2" customWidth="1"/>
    <col min="9725" max="9725" width="12.6328125" style="2" customWidth="1"/>
    <col min="9726" max="9727" width="8.6328125" style="2" hidden="1" customWidth="1"/>
    <col min="9728" max="9728" width="13.36328125" style="2" bestFit="1" customWidth="1"/>
    <col min="9729" max="9729" width="12" style="2" bestFit="1" customWidth="1"/>
    <col min="9730" max="9972" width="8.6328125" style="2"/>
    <col min="9973" max="9974" width="8.6328125" style="2" hidden="1" customWidth="1"/>
    <col min="9975" max="9975" width="6.54296875" style="2" customWidth="1"/>
    <col min="9976" max="9976" width="6.6328125" style="2" customWidth="1"/>
    <col min="9977" max="9977" width="11.36328125" style="2" customWidth="1"/>
    <col min="9978" max="9978" width="27.36328125" style="2" customWidth="1"/>
    <col min="9979" max="9979" width="10.36328125" style="2" customWidth="1"/>
    <col min="9980" max="9980" width="13.36328125" style="2" customWidth="1"/>
    <col min="9981" max="9981" width="12.6328125" style="2" customWidth="1"/>
    <col min="9982" max="9983" width="8.6328125" style="2" hidden="1" customWidth="1"/>
    <col min="9984" max="9984" width="13.36328125" style="2" bestFit="1" customWidth="1"/>
    <col min="9985" max="9985" width="12" style="2" bestFit="1" customWidth="1"/>
    <col min="9986" max="10228" width="8.6328125" style="2"/>
    <col min="10229" max="10230" width="8.6328125" style="2" hidden="1" customWidth="1"/>
    <col min="10231" max="10231" width="6.54296875" style="2" customWidth="1"/>
    <col min="10232" max="10232" width="6.6328125" style="2" customWidth="1"/>
    <col min="10233" max="10233" width="11.36328125" style="2" customWidth="1"/>
    <col min="10234" max="10234" width="27.36328125" style="2" customWidth="1"/>
    <col min="10235" max="10235" width="10.36328125" style="2" customWidth="1"/>
    <col min="10236" max="10236" width="13.36328125" style="2" customWidth="1"/>
    <col min="10237" max="10237" width="12.6328125" style="2" customWidth="1"/>
    <col min="10238" max="10239" width="8.6328125" style="2" hidden="1" customWidth="1"/>
    <col min="10240" max="10240" width="13.36328125" style="2" bestFit="1" customWidth="1"/>
    <col min="10241" max="10241" width="12" style="2" bestFit="1" customWidth="1"/>
    <col min="10242" max="10484" width="8.6328125" style="2"/>
    <col min="10485" max="10486" width="8.6328125" style="2" hidden="1" customWidth="1"/>
    <col min="10487" max="10487" width="6.54296875" style="2" customWidth="1"/>
    <col min="10488" max="10488" width="6.6328125" style="2" customWidth="1"/>
    <col min="10489" max="10489" width="11.36328125" style="2" customWidth="1"/>
    <col min="10490" max="10490" width="27.36328125" style="2" customWidth="1"/>
    <col min="10491" max="10491" width="10.36328125" style="2" customWidth="1"/>
    <col min="10492" max="10492" width="13.36328125" style="2" customWidth="1"/>
    <col min="10493" max="10493" width="12.6328125" style="2" customWidth="1"/>
    <col min="10494" max="10495" width="8.6328125" style="2" hidden="1" customWidth="1"/>
    <col min="10496" max="10496" width="13.36328125" style="2" bestFit="1" customWidth="1"/>
    <col min="10497" max="10497" width="12" style="2" bestFit="1" customWidth="1"/>
    <col min="10498" max="10740" width="8.6328125" style="2"/>
    <col min="10741" max="10742" width="8.6328125" style="2" hidden="1" customWidth="1"/>
    <col min="10743" max="10743" width="6.54296875" style="2" customWidth="1"/>
    <col min="10744" max="10744" width="6.6328125" style="2" customWidth="1"/>
    <col min="10745" max="10745" width="11.36328125" style="2" customWidth="1"/>
    <col min="10746" max="10746" width="27.36328125" style="2" customWidth="1"/>
    <col min="10747" max="10747" width="10.36328125" style="2" customWidth="1"/>
    <col min="10748" max="10748" width="13.36328125" style="2" customWidth="1"/>
    <col min="10749" max="10749" width="12.6328125" style="2" customWidth="1"/>
    <col min="10750" max="10751" width="8.6328125" style="2" hidden="1" customWidth="1"/>
    <col min="10752" max="10752" width="13.36328125" style="2" bestFit="1" customWidth="1"/>
    <col min="10753" max="10753" width="12" style="2" bestFit="1" customWidth="1"/>
    <col min="10754" max="10996" width="8.6328125" style="2"/>
    <col min="10997" max="10998" width="8.6328125" style="2" hidden="1" customWidth="1"/>
    <col min="10999" max="10999" width="6.54296875" style="2" customWidth="1"/>
    <col min="11000" max="11000" width="6.6328125" style="2" customWidth="1"/>
    <col min="11001" max="11001" width="11.36328125" style="2" customWidth="1"/>
    <col min="11002" max="11002" width="27.36328125" style="2" customWidth="1"/>
    <col min="11003" max="11003" width="10.36328125" style="2" customWidth="1"/>
    <col min="11004" max="11004" width="13.36328125" style="2" customWidth="1"/>
    <col min="11005" max="11005" width="12.6328125" style="2" customWidth="1"/>
    <col min="11006" max="11007" width="8.6328125" style="2" hidden="1" customWidth="1"/>
    <col min="11008" max="11008" width="13.36328125" style="2" bestFit="1" customWidth="1"/>
    <col min="11009" max="11009" width="12" style="2" bestFit="1" customWidth="1"/>
    <col min="11010" max="11252" width="8.6328125" style="2"/>
    <col min="11253" max="11254" width="8.6328125" style="2" hidden="1" customWidth="1"/>
    <col min="11255" max="11255" width="6.54296875" style="2" customWidth="1"/>
    <col min="11256" max="11256" width="6.6328125" style="2" customWidth="1"/>
    <col min="11257" max="11257" width="11.36328125" style="2" customWidth="1"/>
    <col min="11258" max="11258" width="27.36328125" style="2" customWidth="1"/>
    <col min="11259" max="11259" width="10.36328125" style="2" customWidth="1"/>
    <col min="11260" max="11260" width="13.36328125" style="2" customWidth="1"/>
    <col min="11261" max="11261" width="12.6328125" style="2" customWidth="1"/>
    <col min="11262" max="11263" width="8.6328125" style="2" hidden="1" customWidth="1"/>
    <col min="11264" max="11264" width="13.36328125" style="2" bestFit="1" customWidth="1"/>
    <col min="11265" max="11265" width="12" style="2" bestFit="1" customWidth="1"/>
    <col min="11266" max="11508" width="8.6328125" style="2"/>
    <col min="11509" max="11510" width="8.6328125" style="2" hidden="1" customWidth="1"/>
    <col min="11511" max="11511" width="6.54296875" style="2" customWidth="1"/>
    <col min="11512" max="11512" width="6.6328125" style="2" customWidth="1"/>
    <col min="11513" max="11513" width="11.36328125" style="2" customWidth="1"/>
    <col min="11514" max="11514" width="27.36328125" style="2" customWidth="1"/>
    <col min="11515" max="11515" width="10.36328125" style="2" customWidth="1"/>
    <col min="11516" max="11516" width="13.36328125" style="2" customWidth="1"/>
    <col min="11517" max="11517" width="12.6328125" style="2" customWidth="1"/>
    <col min="11518" max="11519" width="8.6328125" style="2" hidden="1" customWidth="1"/>
    <col min="11520" max="11520" width="13.36328125" style="2" bestFit="1" customWidth="1"/>
    <col min="11521" max="11521" width="12" style="2" bestFit="1" customWidth="1"/>
    <col min="11522" max="11764" width="8.6328125" style="2"/>
    <col min="11765" max="11766" width="8.6328125" style="2" hidden="1" customWidth="1"/>
    <col min="11767" max="11767" width="6.54296875" style="2" customWidth="1"/>
    <col min="11768" max="11768" width="6.6328125" style="2" customWidth="1"/>
    <col min="11769" max="11769" width="11.36328125" style="2" customWidth="1"/>
    <col min="11770" max="11770" width="27.36328125" style="2" customWidth="1"/>
    <col min="11771" max="11771" width="10.36328125" style="2" customWidth="1"/>
    <col min="11772" max="11772" width="13.36328125" style="2" customWidth="1"/>
    <col min="11773" max="11773" width="12.6328125" style="2" customWidth="1"/>
    <col min="11774" max="11775" width="8.6328125" style="2" hidden="1" customWidth="1"/>
    <col min="11776" max="11776" width="13.36328125" style="2" bestFit="1" customWidth="1"/>
    <col min="11777" max="11777" width="12" style="2" bestFit="1" customWidth="1"/>
    <col min="11778" max="12020" width="8.6328125" style="2"/>
    <col min="12021" max="12022" width="8.6328125" style="2" hidden="1" customWidth="1"/>
    <col min="12023" max="12023" width="6.54296875" style="2" customWidth="1"/>
    <col min="12024" max="12024" width="6.6328125" style="2" customWidth="1"/>
    <col min="12025" max="12025" width="11.36328125" style="2" customWidth="1"/>
    <col min="12026" max="12026" width="27.36328125" style="2" customWidth="1"/>
    <col min="12027" max="12027" width="10.36328125" style="2" customWidth="1"/>
    <col min="12028" max="12028" width="13.36328125" style="2" customWidth="1"/>
    <col min="12029" max="12029" width="12.6328125" style="2" customWidth="1"/>
    <col min="12030" max="12031" width="8.6328125" style="2" hidden="1" customWidth="1"/>
    <col min="12032" max="12032" width="13.36328125" style="2" bestFit="1" customWidth="1"/>
    <col min="12033" max="12033" width="12" style="2" bestFit="1" customWidth="1"/>
    <col min="12034" max="12276" width="8.6328125" style="2"/>
    <col min="12277" max="12278" width="8.6328125" style="2" hidden="1" customWidth="1"/>
    <col min="12279" max="12279" width="6.54296875" style="2" customWidth="1"/>
    <col min="12280" max="12280" width="6.6328125" style="2" customWidth="1"/>
    <col min="12281" max="12281" width="11.36328125" style="2" customWidth="1"/>
    <col min="12282" max="12282" width="27.36328125" style="2" customWidth="1"/>
    <col min="12283" max="12283" width="10.36328125" style="2" customWidth="1"/>
    <col min="12284" max="12284" width="13.36328125" style="2" customWidth="1"/>
    <col min="12285" max="12285" width="12.6328125" style="2" customWidth="1"/>
    <col min="12286" max="12287" width="8.6328125" style="2" hidden="1" customWidth="1"/>
    <col min="12288" max="12288" width="13.36328125" style="2" bestFit="1" customWidth="1"/>
    <col min="12289" max="12289" width="12" style="2" bestFit="1" customWidth="1"/>
    <col min="12290" max="12532" width="8.6328125" style="2"/>
    <col min="12533" max="12534" width="8.6328125" style="2" hidden="1" customWidth="1"/>
    <col min="12535" max="12535" width="6.54296875" style="2" customWidth="1"/>
    <col min="12536" max="12536" width="6.6328125" style="2" customWidth="1"/>
    <col min="12537" max="12537" width="11.36328125" style="2" customWidth="1"/>
    <col min="12538" max="12538" width="27.36328125" style="2" customWidth="1"/>
    <col min="12539" max="12539" width="10.36328125" style="2" customWidth="1"/>
    <col min="12540" max="12540" width="13.36328125" style="2" customWidth="1"/>
    <col min="12541" max="12541" width="12.6328125" style="2" customWidth="1"/>
    <col min="12542" max="12543" width="8.6328125" style="2" hidden="1" customWidth="1"/>
    <col min="12544" max="12544" width="13.36328125" style="2" bestFit="1" customWidth="1"/>
    <col min="12545" max="12545" width="12" style="2" bestFit="1" customWidth="1"/>
    <col min="12546" max="12788" width="8.6328125" style="2"/>
    <col min="12789" max="12790" width="8.6328125" style="2" hidden="1" customWidth="1"/>
    <col min="12791" max="12791" width="6.54296875" style="2" customWidth="1"/>
    <col min="12792" max="12792" width="6.6328125" style="2" customWidth="1"/>
    <col min="12793" max="12793" width="11.36328125" style="2" customWidth="1"/>
    <col min="12794" max="12794" width="27.36328125" style="2" customWidth="1"/>
    <col min="12795" max="12795" width="10.36328125" style="2" customWidth="1"/>
    <col min="12796" max="12796" width="13.36328125" style="2" customWidth="1"/>
    <col min="12797" max="12797" width="12.6328125" style="2" customWidth="1"/>
    <col min="12798" max="12799" width="8.6328125" style="2" hidden="1" customWidth="1"/>
    <col min="12800" max="12800" width="13.36328125" style="2" bestFit="1" customWidth="1"/>
    <col min="12801" max="12801" width="12" style="2" bestFit="1" customWidth="1"/>
    <col min="12802" max="13044" width="8.6328125" style="2"/>
    <col min="13045" max="13046" width="8.6328125" style="2" hidden="1" customWidth="1"/>
    <col min="13047" max="13047" width="6.54296875" style="2" customWidth="1"/>
    <col min="13048" max="13048" width="6.6328125" style="2" customWidth="1"/>
    <col min="13049" max="13049" width="11.36328125" style="2" customWidth="1"/>
    <col min="13050" max="13050" width="27.36328125" style="2" customWidth="1"/>
    <col min="13051" max="13051" width="10.36328125" style="2" customWidth="1"/>
    <col min="13052" max="13052" width="13.36328125" style="2" customWidth="1"/>
    <col min="13053" max="13053" width="12.6328125" style="2" customWidth="1"/>
    <col min="13054" max="13055" width="8.6328125" style="2" hidden="1" customWidth="1"/>
    <col min="13056" max="13056" width="13.36328125" style="2" bestFit="1" customWidth="1"/>
    <col min="13057" max="13057" width="12" style="2" bestFit="1" customWidth="1"/>
    <col min="13058" max="13300" width="8.6328125" style="2"/>
    <col min="13301" max="13302" width="8.6328125" style="2" hidden="1" customWidth="1"/>
    <col min="13303" max="13303" width="6.54296875" style="2" customWidth="1"/>
    <col min="13304" max="13304" width="6.6328125" style="2" customWidth="1"/>
    <col min="13305" max="13305" width="11.36328125" style="2" customWidth="1"/>
    <col min="13306" max="13306" width="27.36328125" style="2" customWidth="1"/>
    <col min="13307" max="13307" width="10.36328125" style="2" customWidth="1"/>
    <col min="13308" max="13308" width="13.36328125" style="2" customWidth="1"/>
    <col min="13309" max="13309" width="12.6328125" style="2" customWidth="1"/>
    <col min="13310" max="13311" width="8.6328125" style="2" hidden="1" customWidth="1"/>
    <col min="13312" max="13312" width="13.36328125" style="2" bestFit="1" customWidth="1"/>
    <col min="13313" max="13313" width="12" style="2" bestFit="1" customWidth="1"/>
    <col min="13314" max="13556" width="8.6328125" style="2"/>
    <col min="13557" max="13558" width="8.6328125" style="2" hidden="1" customWidth="1"/>
    <col min="13559" max="13559" width="6.54296875" style="2" customWidth="1"/>
    <col min="13560" max="13560" width="6.6328125" style="2" customWidth="1"/>
    <col min="13561" max="13561" width="11.36328125" style="2" customWidth="1"/>
    <col min="13562" max="13562" width="27.36328125" style="2" customWidth="1"/>
    <col min="13563" max="13563" width="10.36328125" style="2" customWidth="1"/>
    <col min="13564" max="13564" width="13.36328125" style="2" customWidth="1"/>
    <col min="13565" max="13565" width="12.6328125" style="2" customWidth="1"/>
    <col min="13566" max="13567" width="8.6328125" style="2" hidden="1" customWidth="1"/>
    <col min="13568" max="13568" width="13.36328125" style="2" bestFit="1" customWidth="1"/>
    <col min="13569" max="13569" width="12" style="2" bestFit="1" customWidth="1"/>
    <col min="13570" max="13812" width="8.6328125" style="2"/>
    <col min="13813" max="13814" width="8.6328125" style="2" hidden="1" customWidth="1"/>
    <col min="13815" max="13815" width="6.54296875" style="2" customWidth="1"/>
    <col min="13816" max="13816" width="6.6328125" style="2" customWidth="1"/>
    <col min="13817" max="13817" width="11.36328125" style="2" customWidth="1"/>
    <col min="13818" max="13818" width="27.36328125" style="2" customWidth="1"/>
    <col min="13819" max="13819" width="10.36328125" style="2" customWidth="1"/>
    <col min="13820" max="13820" width="13.36328125" style="2" customWidth="1"/>
    <col min="13821" max="13821" width="12.6328125" style="2" customWidth="1"/>
    <col min="13822" max="13823" width="8.6328125" style="2" hidden="1" customWidth="1"/>
    <col min="13824" max="13824" width="13.36328125" style="2" bestFit="1" customWidth="1"/>
    <col min="13825" max="13825" width="12" style="2" bestFit="1" customWidth="1"/>
    <col min="13826" max="14068" width="8.6328125" style="2"/>
    <col min="14069" max="14070" width="8.6328125" style="2" hidden="1" customWidth="1"/>
    <col min="14071" max="14071" width="6.54296875" style="2" customWidth="1"/>
    <col min="14072" max="14072" width="6.6328125" style="2" customWidth="1"/>
    <col min="14073" max="14073" width="11.36328125" style="2" customWidth="1"/>
    <col min="14074" max="14074" width="27.36328125" style="2" customWidth="1"/>
    <col min="14075" max="14075" width="10.36328125" style="2" customWidth="1"/>
    <col min="14076" max="14076" width="13.36328125" style="2" customWidth="1"/>
    <col min="14077" max="14077" width="12.6328125" style="2" customWidth="1"/>
    <col min="14078" max="14079" width="8.6328125" style="2" hidden="1" customWidth="1"/>
    <col min="14080" max="14080" width="13.36328125" style="2" bestFit="1" customWidth="1"/>
    <col min="14081" max="14081" width="12" style="2" bestFit="1" customWidth="1"/>
    <col min="14082" max="14324" width="8.6328125" style="2"/>
    <col min="14325" max="14326" width="8.6328125" style="2" hidden="1" customWidth="1"/>
    <col min="14327" max="14327" width="6.54296875" style="2" customWidth="1"/>
    <col min="14328" max="14328" width="6.6328125" style="2" customWidth="1"/>
    <col min="14329" max="14329" width="11.36328125" style="2" customWidth="1"/>
    <col min="14330" max="14330" width="27.36328125" style="2" customWidth="1"/>
    <col min="14331" max="14331" width="10.36328125" style="2" customWidth="1"/>
    <col min="14332" max="14332" width="13.36328125" style="2" customWidth="1"/>
    <col min="14333" max="14333" width="12.6328125" style="2" customWidth="1"/>
    <col min="14334" max="14335" width="8.6328125" style="2" hidden="1" customWidth="1"/>
    <col min="14336" max="14336" width="13.36328125" style="2" bestFit="1" customWidth="1"/>
    <col min="14337" max="14337" width="12" style="2" bestFit="1" customWidth="1"/>
    <col min="14338" max="14580" width="8.6328125" style="2"/>
    <col min="14581" max="14582" width="8.6328125" style="2" hidden="1" customWidth="1"/>
    <col min="14583" max="14583" width="6.54296875" style="2" customWidth="1"/>
    <col min="14584" max="14584" width="6.6328125" style="2" customWidth="1"/>
    <col min="14585" max="14585" width="11.36328125" style="2" customWidth="1"/>
    <col min="14586" max="14586" width="27.36328125" style="2" customWidth="1"/>
    <col min="14587" max="14587" width="10.36328125" style="2" customWidth="1"/>
    <col min="14588" max="14588" width="13.36328125" style="2" customWidth="1"/>
    <col min="14589" max="14589" width="12.6328125" style="2" customWidth="1"/>
    <col min="14590" max="14591" width="8.6328125" style="2" hidden="1" customWidth="1"/>
    <col min="14592" max="14592" width="13.36328125" style="2" bestFit="1" customWidth="1"/>
    <col min="14593" max="14593" width="12" style="2" bestFit="1" customWidth="1"/>
    <col min="14594" max="14836" width="8.6328125" style="2"/>
    <col min="14837" max="14838" width="8.6328125" style="2" hidden="1" customWidth="1"/>
    <col min="14839" max="14839" width="6.54296875" style="2" customWidth="1"/>
    <col min="14840" max="14840" width="6.6328125" style="2" customWidth="1"/>
    <col min="14841" max="14841" width="11.36328125" style="2" customWidth="1"/>
    <col min="14842" max="14842" width="27.36328125" style="2" customWidth="1"/>
    <col min="14843" max="14843" width="10.36328125" style="2" customWidth="1"/>
    <col min="14844" max="14844" width="13.36328125" style="2" customWidth="1"/>
    <col min="14845" max="14845" width="12.6328125" style="2" customWidth="1"/>
    <col min="14846" max="14847" width="8.6328125" style="2" hidden="1" customWidth="1"/>
    <col min="14848" max="14848" width="13.36328125" style="2" bestFit="1" customWidth="1"/>
    <col min="14849" max="14849" width="12" style="2" bestFit="1" customWidth="1"/>
    <col min="14850" max="15092" width="8.6328125" style="2"/>
    <col min="15093" max="15094" width="8.6328125" style="2" hidden="1" customWidth="1"/>
    <col min="15095" max="15095" width="6.54296875" style="2" customWidth="1"/>
    <col min="15096" max="15096" width="6.6328125" style="2" customWidth="1"/>
    <col min="15097" max="15097" width="11.36328125" style="2" customWidth="1"/>
    <col min="15098" max="15098" width="27.36328125" style="2" customWidth="1"/>
    <col min="15099" max="15099" width="10.36328125" style="2" customWidth="1"/>
    <col min="15100" max="15100" width="13.36328125" style="2" customWidth="1"/>
    <col min="15101" max="15101" width="12.6328125" style="2" customWidth="1"/>
    <col min="15102" max="15103" width="8.6328125" style="2" hidden="1" customWidth="1"/>
    <col min="15104" max="15104" width="13.36328125" style="2" bestFit="1" customWidth="1"/>
    <col min="15105" max="15105" width="12" style="2" bestFit="1" customWidth="1"/>
    <col min="15106" max="15348" width="8.6328125" style="2"/>
    <col min="15349" max="15350" width="8.6328125" style="2" hidden="1" customWidth="1"/>
    <col min="15351" max="15351" width="6.54296875" style="2" customWidth="1"/>
    <col min="15352" max="15352" width="6.6328125" style="2" customWidth="1"/>
    <col min="15353" max="15353" width="11.36328125" style="2" customWidth="1"/>
    <col min="15354" max="15354" width="27.36328125" style="2" customWidth="1"/>
    <col min="15355" max="15355" width="10.36328125" style="2" customWidth="1"/>
    <col min="15356" max="15356" width="13.36328125" style="2" customWidth="1"/>
    <col min="15357" max="15357" width="12.6328125" style="2" customWidth="1"/>
    <col min="15358" max="15359" width="8.6328125" style="2" hidden="1" customWidth="1"/>
    <col min="15360" max="15360" width="13.36328125" style="2" bestFit="1" customWidth="1"/>
    <col min="15361" max="15361" width="12" style="2" bestFit="1" customWidth="1"/>
    <col min="15362" max="15604" width="8.6328125" style="2"/>
    <col min="15605" max="15606" width="8.6328125" style="2" hidden="1" customWidth="1"/>
    <col min="15607" max="15607" width="6.54296875" style="2" customWidth="1"/>
    <col min="15608" max="15608" width="6.6328125" style="2" customWidth="1"/>
    <col min="15609" max="15609" width="11.36328125" style="2" customWidth="1"/>
    <col min="15610" max="15610" width="27.36328125" style="2" customWidth="1"/>
    <col min="15611" max="15611" width="10.36328125" style="2" customWidth="1"/>
    <col min="15612" max="15612" width="13.36328125" style="2" customWidth="1"/>
    <col min="15613" max="15613" width="12.6328125" style="2" customWidth="1"/>
    <col min="15614" max="15615" width="8.6328125" style="2" hidden="1" customWidth="1"/>
    <col min="15616" max="15616" width="13.36328125" style="2" bestFit="1" customWidth="1"/>
    <col min="15617" max="15617" width="12" style="2" bestFit="1" customWidth="1"/>
    <col min="15618" max="15860" width="8.6328125" style="2"/>
    <col min="15861" max="15862" width="8.6328125" style="2" hidden="1" customWidth="1"/>
    <col min="15863" max="15863" width="6.54296875" style="2" customWidth="1"/>
    <col min="15864" max="15864" width="6.6328125" style="2" customWidth="1"/>
    <col min="15865" max="15865" width="11.36328125" style="2" customWidth="1"/>
    <col min="15866" max="15866" width="27.36328125" style="2" customWidth="1"/>
    <col min="15867" max="15867" width="10.36328125" style="2" customWidth="1"/>
    <col min="15868" max="15868" width="13.36328125" style="2" customWidth="1"/>
    <col min="15869" max="15869" width="12.6328125" style="2" customWidth="1"/>
    <col min="15870" max="15871" width="8.6328125" style="2" hidden="1" customWidth="1"/>
    <col min="15872" max="15872" width="13.36328125" style="2" bestFit="1" customWidth="1"/>
    <col min="15873" max="15873" width="12" style="2" bestFit="1" customWidth="1"/>
    <col min="15874" max="16116" width="8.6328125" style="2"/>
    <col min="16117" max="16118" width="8.6328125" style="2" hidden="1" customWidth="1"/>
    <col min="16119" max="16119" width="6.54296875" style="2" customWidth="1"/>
    <col min="16120" max="16120" width="6.6328125" style="2" customWidth="1"/>
    <col min="16121" max="16121" width="11.36328125" style="2" customWidth="1"/>
    <col min="16122" max="16122" width="27.36328125" style="2" customWidth="1"/>
    <col min="16123" max="16123" width="10.36328125" style="2" customWidth="1"/>
    <col min="16124" max="16124" width="13.36328125" style="2" customWidth="1"/>
    <col min="16125" max="16125" width="12.6328125" style="2" customWidth="1"/>
    <col min="16126" max="16127" width="8.6328125" style="2" hidden="1" customWidth="1"/>
    <col min="16128" max="16128" width="13.36328125" style="2" bestFit="1" customWidth="1"/>
    <col min="16129" max="16129" width="12" style="2" bestFit="1" customWidth="1"/>
    <col min="16130" max="16384" width="8.6328125" style="2"/>
  </cols>
  <sheetData>
    <row r="1" spans="1:10" ht="26.4" customHeight="1" x14ac:dyDescent="0.3">
      <c r="A1" s="1"/>
      <c r="B1" s="1"/>
      <c r="C1" s="82" t="s">
        <v>4</v>
      </c>
      <c r="D1" s="82"/>
      <c r="E1" s="82"/>
      <c r="F1" s="82"/>
      <c r="G1" s="82"/>
      <c r="H1" s="82"/>
      <c r="I1" s="82"/>
      <c r="J1" s="1"/>
    </row>
    <row r="2" spans="1:10" ht="11.15" customHeight="1" x14ac:dyDescent="0.3">
      <c r="A2" s="1"/>
      <c r="B2" s="1"/>
      <c r="C2" s="32"/>
      <c r="D2" s="32"/>
      <c r="E2" s="1"/>
      <c r="F2" s="1"/>
      <c r="G2" s="1"/>
      <c r="H2" s="1"/>
      <c r="I2" s="3" t="s">
        <v>43</v>
      </c>
      <c r="J2" s="1"/>
    </row>
    <row r="3" spans="1:10" ht="65.150000000000006" customHeight="1" x14ac:dyDescent="0.3">
      <c r="A3" s="1"/>
      <c r="B3" s="1"/>
      <c r="C3" s="83" t="s">
        <v>44</v>
      </c>
      <c r="D3" s="83"/>
      <c r="E3" s="4" t="s">
        <v>45</v>
      </c>
      <c r="F3" s="84" t="s">
        <v>46</v>
      </c>
      <c r="G3" s="84"/>
      <c r="H3" s="84"/>
      <c r="I3" s="4" t="s">
        <v>0</v>
      </c>
      <c r="J3" s="1"/>
    </row>
    <row r="4" spans="1:10" ht="12" customHeight="1" x14ac:dyDescent="0.3">
      <c r="A4" s="1"/>
      <c r="B4" s="1"/>
      <c r="C4" s="61" t="s">
        <v>47</v>
      </c>
      <c r="D4" s="61"/>
      <c r="E4" s="5" t="s">
        <v>48</v>
      </c>
      <c r="F4" s="61" t="s">
        <v>49</v>
      </c>
      <c r="G4" s="61"/>
      <c r="H4" s="61"/>
      <c r="I4" s="5" t="s">
        <v>50</v>
      </c>
      <c r="J4" s="1"/>
    </row>
    <row r="5" spans="1:10" s="29" customFormat="1" ht="17" customHeight="1" x14ac:dyDescent="0.3">
      <c r="A5" s="28"/>
      <c r="B5" s="28"/>
      <c r="C5" s="85" t="s">
        <v>5</v>
      </c>
      <c r="D5" s="85"/>
      <c r="E5" s="85"/>
      <c r="F5" s="85"/>
      <c r="G5" s="85"/>
      <c r="H5" s="85"/>
      <c r="I5" s="85"/>
      <c r="J5" s="28"/>
    </row>
    <row r="6" spans="1:10" ht="21" customHeight="1" x14ac:dyDescent="0.3">
      <c r="A6" s="30"/>
      <c r="B6" s="30"/>
      <c r="C6" s="78" t="s">
        <v>66</v>
      </c>
      <c r="D6" s="78"/>
      <c r="E6" s="35" t="s">
        <v>54</v>
      </c>
      <c r="F6" s="87" t="s">
        <v>12</v>
      </c>
      <c r="G6" s="87"/>
      <c r="H6" s="87"/>
      <c r="I6" s="39">
        <f>SUM(I7:I23)</f>
        <v>-350000</v>
      </c>
      <c r="J6" s="30"/>
    </row>
    <row r="7" spans="1:10" ht="13.25" customHeight="1" x14ac:dyDescent="0.3">
      <c r="A7" s="30"/>
      <c r="B7" s="30"/>
      <c r="C7" s="63">
        <v>1650700000</v>
      </c>
      <c r="D7" s="64"/>
      <c r="E7" s="37"/>
      <c r="F7" s="86" t="s">
        <v>89</v>
      </c>
      <c r="G7" s="86"/>
      <c r="H7" s="86"/>
      <c r="I7" s="38">
        <v>-55000</v>
      </c>
      <c r="J7" s="30"/>
    </row>
    <row r="8" spans="1:10" ht="13.25" customHeight="1" x14ac:dyDescent="0.3">
      <c r="A8" s="33"/>
      <c r="B8" s="33"/>
      <c r="C8" s="63">
        <v>1650900000</v>
      </c>
      <c r="D8" s="64"/>
      <c r="E8" s="37"/>
      <c r="F8" s="86" t="s">
        <v>90</v>
      </c>
      <c r="G8" s="86"/>
      <c r="H8" s="86"/>
      <c r="I8" s="38">
        <v>-40000</v>
      </c>
      <c r="J8" s="33"/>
    </row>
    <row r="9" spans="1:10" ht="13.25" customHeight="1" x14ac:dyDescent="0.3">
      <c r="A9" s="33"/>
      <c r="B9" s="33"/>
      <c r="C9" s="63">
        <v>1651500000</v>
      </c>
      <c r="D9" s="64"/>
      <c r="E9" s="37"/>
      <c r="F9" s="86" t="s">
        <v>55</v>
      </c>
      <c r="G9" s="86"/>
      <c r="H9" s="86"/>
      <c r="I9" s="38">
        <v>-1316</v>
      </c>
      <c r="J9" s="33"/>
    </row>
    <row r="10" spans="1:10" ht="13.25" customHeight="1" x14ac:dyDescent="0.3">
      <c r="A10" s="33"/>
      <c r="B10" s="33"/>
      <c r="C10" s="63">
        <v>1652200000</v>
      </c>
      <c r="D10" s="64"/>
      <c r="E10" s="37"/>
      <c r="F10" s="86" t="s">
        <v>22</v>
      </c>
      <c r="G10" s="86"/>
      <c r="H10" s="86"/>
      <c r="I10" s="38">
        <v>-17820</v>
      </c>
      <c r="J10" s="33"/>
    </row>
    <row r="11" spans="1:10" ht="13.25" customHeight="1" x14ac:dyDescent="0.3">
      <c r="A11" s="33"/>
      <c r="B11" s="33"/>
      <c r="C11" s="63">
        <v>1652500000</v>
      </c>
      <c r="D11" s="64"/>
      <c r="E11" s="37"/>
      <c r="F11" s="86" t="s">
        <v>23</v>
      </c>
      <c r="G11" s="86"/>
      <c r="H11" s="86"/>
      <c r="I11" s="38">
        <v>-8690</v>
      </c>
      <c r="J11" s="33"/>
    </row>
    <row r="12" spans="1:10" ht="13.25" customHeight="1" x14ac:dyDescent="0.3">
      <c r="A12" s="30"/>
      <c r="B12" s="30"/>
      <c r="C12" s="63">
        <v>1653100000</v>
      </c>
      <c r="D12" s="64"/>
      <c r="E12" s="37"/>
      <c r="F12" s="86" t="s">
        <v>91</v>
      </c>
      <c r="G12" s="86"/>
      <c r="H12" s="86"/>
      <c r="I12" s="38">
        <v>-30752</v>
      </c>
      <c r="J12" s="30"/>
    </row>
    <row r="13" spans="1:10" ht="13.25" customHeight="1" x14ac:dyDescent="0.3">
      <c r="A13" s="30"/>
      <c r="B13" s="30"/>
      <c r="C13" s="63">
        <v>1653400000</v>
      </c>
      <c r="D13" s="64"/>
      <c r="E13" s="37"/>
      <c r="F13" s="86" t="s">
        <v>27</v>
      </c>
      <c r="G13" s="86"/>
      <c r="H13" s="86"/>
      <c r="I13" s="38">
        <v>-3696</v>
      </c>
      <c r="J13" s="30"/>
    </row>
    <row r="14" spans="1:10" ht="13.25" customHeight="1" x14ac:dyDescent="0.3">
      <c r="A14" s="30"/>
      <c r="B14" s="30"/>
      <c r="C14" s="63">
        <v>1653900000</v>
      </c>
      <c r="D14" s="64"/>
      <c r="E14" s="37"/>
      <c r="F14" s="86" t="s">
        <v>28</v>
      </c>
      <c r="G14" s="86"/>
      <c r="H14" s="86"/>
      <c r="I14" s="38">
        <v>-26338</v>
      </c>
      <c r="J14" s="30"/>
    </row>
    <row r="15" spans="1:10" ht="13.25" customHeight="1" x14ac:dyDescent="0.3">
      <c r="A15" s="30"/>
      <c r="B15" s="30"/>
      <c r="C15" s="63">
        <v>1654100000</v>
      </c>
      <c r="D15" s="64"/>
      <c r="E15" s="37"/>
      <c r="F15" s="86" t="s">
        <v>92</v>
      </c>
      <c r="G15" s="86"/>
      <c r="H15" s="86"/>
      <c r="I15" s="38">
        <v>-40000</v>
      </c>
      <c r="J15" s="30"/>
    </row>
    <row r="16" spans="1:10" ht="13.25" customHeight="1" x14ac:dyDescent="0.3">
      <c r="A16" s="30"/>
      <c r="B16" s="30"/>
      <c r="C16" s="63">
        <v>1654200000</v>
      </c>
      <c r="D16" s="64"/>
      <c r="E16" s="37"/>
      <c r="F16" s="86" t="s">
        <v>29</v>
      </c>
      <c r="G16" s="86"/>
      <c r="H16" s="86"/>
      <c r="I16" s="38">
        <v>-40020</v>
      </c>
      <c r="J16" s="30"/>
    </row>
    <row r="17" spans="1:12" ht="13.25" customHeight="1" x14ac:dyDescent="0.3">
      <c r="A17" s="30"/>
      <c r="B17" s="30"/>
      <c r="C17" s="63">
        <v>1654600000</v>
      </c>
      <c r="D17" s="64"/>
      <c r="E17" s="36"/>
      <c r="F17" s="86" t="s">
        <v>93</v>
      </c>
      <c r="G17" s="86"/>
      <c r="H17" s="86"/>
      <c r="I17" s="38">
        <v>-4897</v>
      </c>
      <c r="J17" s="30"/>
    </row>
    <row r="18" spans="1:12" ht="13.25" customHeight="1" x14ac:dyDescent="0.3">
      <c r="A18" s="30"/>
      <c r="B18" s="30"/>
      <c r="C18" s="63">
        <v>1655300000</v>
      </c>
      <c r="D18" s="64"/>
      <c r="E18" s="6"/>
      <c r="F18" s="86" t="s">
        <v>94</v>
      </c>
      <c r="G18" s="86"/>
      <c r="H18" s="86"/>
      <c r="I18" s="38">
        <v>-23021</v>
      </c>
      <c r="J18" s="30"/>
    </row>
    <row r="19" spans="1:12" ht="13.25" customHeight="1" x14ac:dyDescent="0.3">
      <c r="A19" s="30"/>
      <c r="B19" s="30"/>
      <c r="C19" s="63">
        <v>1655800000</v>
      </c>
      <c r="D19" s="64"/>
      <c r="E19" s="6"/>
      <c r="F19" s="86" t="s">
        <v>95</v>
      </c>
      <c r="G19" s="86"/>
      <c r="H19" s="86"/>
      <c r="I19" s="38">
        <v>-35080</v>
      </c>
      <c r="J19" s="30"/>
    </row>
    <row r="20" spans="1:12" ht="13.25" customHeight="1" x14ac:dyDescent="0.3">
      <c r="A20" s="30"/>
      <c r="B20" s="30"/>
      <c r="C20" s="63">
        <v>1655900000</v>
      </c>
      <c r="D20" s="64"/>
      <c r="E20" s="6"/>
      <c r="F20" s="86" t="s">
        <v>32</v>
      </c>
      <c r="G20" s="86"/>
      <c r="H20" s="86"/>
      <c r="I20" s="38">
        <v>-3370</v>
      </c>
      <c r="J20" s="30"/>
    </row>
    <row r="21" spans="1:12" ht="13.25" customHeight="1" x14ac:dyDescent="0.3">
      <c r="A21" s="30"/>
      <c r="B21" s="30"/>
      <c r="C21" s="63">
        <v>1656000000</v>
      </c>
      <c r="D21" s="64"/>
      <c r="E21" s="6"/>
      <c r="F21" s="86" t="s">
        <v>33</v>
      </c>
      <c r="G21" s="86"/>
      <c r="H21" s="86"/>
      <c r="I21" s="38">
        <v>-20000</v>
      </c>
      <c r="J21" s="30"/>
    </row>
    <row r="22" spans="1:12" ht="12" customHeight="1" x14ac:dyDescent="0.3">
      <c r="A22" s="45"/>
      <c r="B22" s="45"/>
      <c r="C22" s="80" t="s">
        <v>84</v>
      </c>
      <c r="D22" s="80"/>
      <c r="E22" s="44"/>
      <c r="F22" s="81" t="s">
        <v>39</v>
      </c>
      <c r="G22" s="81"/>
      <c r="H22" s="81"/>
      <c r="I22" s="38">
        <v>-8774</v>
      </c>
      <c r="J22" s="45"/>
      <c r="L22" s="31"/>
    </row>
    <row r="23" spans="1:12" ht="12" customHeight="1" x14ac:dyDescent="0.3">
      <c r="A23" s="45"/>
      <c r="B23" s="45"/>
      <c r="C23" s="80">
        <v>1657010000</v>
      </c>
      <c r="D23" s="80"/>
      <c r="E23" s="44"/>
      <c r="F23" s="81" t="s">
        <v>10</v>
      </c>
      <c r="G23" s="81"/>
      <c r="H23" s="81"/>
      <c r="I23" s="38">
        <v>8774</v>
      </c>
      <c r="J23" s="45"/>
      <c r="L23" s="31"/>
    </row>
    <row r="24" spans="1:12" s="29" customFormat="1" ht="16.25" customHeight="1" x14ac:dyDescent="0.3">
      <c r="A24" s="28"/>
      <c r="B24" s="28"/>
      <c r="C24" s="88" t="s">
        <v>6</v>
      </c>
      <c r="D24" s="88"/>
      <c r="E24" s="88"/>
      <c r="F24" s="88"/>
      <c r="G24" s="88"/>
      <c r="H24" s="88"/>
      <c r="I24" s="88"/>
      <c r="J24" s="28"/>
    </row>
    <row r="25" spans="1:12" ht="39.5" customHeight="1" x14ac:dyDescent="0.3">
      <c r="A25" s="45"/>
      <c r="B25" s="45"/>
      <c r="C25" s="78" t="s">
        <v>140</v>
      </c>
      <c r="D25" s="78"/>
      <c r="E25" s="43">
        <v>9315</v>
      </c>
      <c r="F25" s="79" t="s">
        <v>151</v>
      </c>
      <c r="G25" s="79"/>
      <c r="H25" s="79"/>
      <c r="I25" s="39">
        <f>SUM(I26:I85)</f>
        <v>12828789</v>
      </c>
      <c r="J25" s="45"/>
    </row>
    <row r="26" spans="1:12" ht="12" customHeight="1" x14ac:dyDescent="0.3">
      <c r="A26" s="45"/>
      <c r="B26" s="45"/>
      <c r="C26" s="80" t="s">
        <v>106</v>
      </c>
      <c r="D26" s="80"/>
      <c r="E26" s="44"/>
      <c r="F26" s="81" t="s">
        <v>14</v>
      </c>
      <c r="G26" s="81"/>
      <c r="H26" s="81"/>
      <c r="I26" s="38">
        <v>101151</v>
      </c>
      <c r="J26" s="45"/>
      <c r="L26" s="31"/>
    </row>
    <row r="27" spans="1:12" ht="12" customHeight="1" x14ac:dyDescent="0.3">
      <c r="A27" s="45"/>
      <c r="B27" s="45"/>
      <c r="C27" s="80" t="s">
        <v>71</v>
      </c>
      <c r="D27" s="80"/>
      <c r="E27" s="44"/>
      <c r="F27" s="81" t="s">
        <v>15</v>
      </c>
      <c r="G27" s="81"/>
      <c r="H27" s="81"/>
      <c r="I27" s="38">
        <v>236020</v>
      </c>
      <c r="J27" s="45"/>
      <c r="L27" s="31"/>
    </row>
    <row r="28" spans="1:12" ht="12" customHeight="1" x14ac:dyDescent="0.3">
      <c r="A28" s="45"/>
      <c r="B28" s="45"/>
      <c r="C28" s="80" t="s">
        <v>107</v>
      </c>
      <c r="D28" s="80"/>
      <c r="E28" s="44"/>
      <c r="F28" s="81" t="s">
        <v>16</v>
      </c>
      <c r="G28" s="81"/>
      <c r="H28" s="81"/>
      <c r="I28" s="38">
        <v>37932</v>
      </c>
      <c r="J28" s="45"/>
      <c r="L28" s="31"/>
    </row>
    <row r="29" spans="1:12" ht="12" customHeight="1" x14ac:dyDescent="0.3">
      <c r="A29" s="45"/>
      <c r="B29" s="45"/>
      <c r="C29" s="80" t="s">
        <v>108</v>
      </c>
      <c r="D29" s="80"/>
      <c r="E29" s="44"/>
      <c r="F29" s="81" t="s">
        <v>17</v>
      </c>
      <c r="G29" s="81"/>
      <c r="H29" s="81"/>
      <c r="I29" s="38">
        <v>295867</v>
      </c>
      <c r="J29" s="45"/>
      <c r="L29" s="31"/>
    </row>
    <row r="30" spans="1:12" ht="12" customHeight="1" x14ac:dyDescent="0.3">
      <c r="A30" s="45"/>
      <c r="B30" s="45"/>
      <c r="C30" s="80" t="s">
        <v>109</v>
      </c>
      <c r="D30" s="80"/>
      <c r="E30" s="44"/>
      <c r="F30" s="81" t="s">
        <v>89</v>
      </c>
      <c r="G30" s="81"/>
      <c r="H30" s="81"/>
      <c r="I30" s="38">
        <v>136554</v>
      </c>
      <c r="J30" s="45"/>
      <c r="L30" s="31"/>
    </row>
    <row r="31" spans="1:12" ht="12" customHeight="1" x14ac:dyDescent="0.3">
      <c r="A31" s="45"/>
      <c r="B31" s="45"/>
      <c r="C31" s="80" t="s">
        <v>110</v>
      </c>
      <c r="D31" s="80"/>
      <c r="E31" s="44"/>
      <c r="F31" s="81" t="s">
        <v>90</v>
      </c>
      <c r="G31" s="81"/>
      <c r="H31" s="81"/>
      <c r="I31" s="38">
        <v>15173</v>
      </c>
      <c r="J31" s="45"/>
      <c r="L31" s="31"/>
    </row>
    <row r="32" spans="1:12" ht="12" customHeight="1" x14ac:dyDescent="0.3">
      <c r="A32" s="45"/>
      <c r="B32" s="45"/>
      <c r="C32" s="80" t="s">
        <v>111</v>
      </c>
      <c r="D32" s="80"/>
      <c r="E32" s="44"/>
      <c r="F32" s="81" t="s">
        <v>96</v>
      </c>
      <c r="G32" s="81"/>
      <c r="H32" s="81"/>
      <c r="I32" s="38">
        <v>159313</v>
      </c>
      <c r="J32" s="45"/>
      <c r="L32" s="31"/>
    </row>
    <row r="33" spans="1:12" ht="12" customHeight="1" x14ac:dyDescent="0.3">
      <c r="A33" s="45"/>
      <c r="B33" s="45"/>
      <c r="C33" s="80" t="s">
        <v>112</v>
      </c>
      <c r="D33" s="80"/>
      <c r="E33" s="44"/>
      <c r="F33" s="81" t="s">
        <v>18</v>
      </c>
      <c r="G33" s="81"/>
      <c r="H33" s="81"/>
      <c r="I33" s="38">
        <v>134868</v>
      </c>
      <c r="J33" s="45"/>
      <c r="L33" s="31"/>
    </row>
    <row r="34" spans="1:12" ht="12" customHeight="1" x14ac:dyDescent="0.3">
      <c r="A34" s="45"/>
      <c r="B34" s="45"/>
      <c r="C34" s="80">
        <v>1651300000</v>
      </c>
      <c r="D34" s="80"/>
      <c r="E34" s="44"/>
      <c r="F34" s="81" t="s">
        <v>19</v>
      </c>
      <c r="G34" s="81"/>
      <c r="H34" s="81"/>
      <c r="I34" s="38">
        <v>91036</v>
      </c>
      <c r="J34" s="45"/>
      <c r="L34" s="31"/>
    </row>
    <row r="35" spans="1:12" ht="12" customHeight="1" x14ac:dyDescent="0.3">
      <c r="A35" s="45"/>
      <c r="B35" s="45"/>
      <c r="C35" s="80" t="s">
        <v>113</v>
      </c>
      <c r="D35" s="80"/>
      <c r="E35" s="44"/>
      <c r="F35" s="81" t="s">
        <v>55</v>
      </c>
      <c r="G35" s="81"/>
      <c r="H35" s="81"/>
      <c r="I35" s="38">
        <v>1512505</v>
      </c>
      <c r="J35" s="45"/>
      <c r="L35" s="31"/>
    </row>
    <row r="36" spans="1:12" ht="12" customHeight="1" x14ac:dyDescent="0.3">
      <c r="A36" s="45"/>
      <c r="B36" s="45"/>
      <c r="C36" s="80" t="s">
        <v>114</v>
      </c>
      <c r="D36" s="80"/>
      <c r="E36" s="44"/>
      <c r="F36" s="81" t="s">
        <v>20</v>
      </c>
      <c r="G36" s="81"/>
      <c r="H36" s="81"/>
      <c r="I36" s="38">
        <v>80921</v>
      </c>
      <c r="J36" s="45"/>
      <c r="L36" s="31"/>
    </row>
    <row r="37" spans="1:12" ht="12" customHeight="1" x14ac:dyDescent="0.3">
      <c r="A37" s="45"/>
      <c r="B37" s="45"/>
      <c r="C37" s="80" t="s">
        <v>115</v>
      </c>
      <c r="D37" s="80"/>
      <c r="E37" s="44"/>
      <c r="F37" s="81" t="s">
        <v>87</v>
      </c>
      <c r="G37" s="81"/>
      <c r="H37" s="81"/>
      <c r="I37" s="38">
        <v>45518</v>
      </c>
      <c r="J37" s="45"/>
      <c r="L37" s="31"/>
    </row>
    <row r="38" spans="1:12" ht="12" customHeight="1" x14ac:dyDescent="0.3">
      <c r="A38" s="45"/>
      <c r="B38" s="45"/>
      <c r="C38" s="80" t="s">
        <v>72</v>
      </c>
      <c r="D38" s="80"/>
      <c r="E38" s="44"/>
      <c r="F38" s="81" t="s">
        <v>68</v>
      </c>
      <c r="G38" s="81"/>
      <c r="H38" s="81"/>
      <c r="I38" s="38">
        <v>98622</v>
      </c>
      <c r="J38" s="45"/>
      <c r="L38" s="31"/>
    </row>
    <row r="39" spans="1:12" ht="12" customHeight="1" x14ac:dyDescent="0.3">
      <c r="A39" s="45"/>
      <c r="B39" s="45"/>
      <c r="C39" s="80">
        <v>1652100000</v>
      </c>
      <c r="D39" s="80"/>
      <c r="E39" s="44"/>
      <c r="F39" s="81" t="s">
        <v>21</v>
      </c>
      <c r="G39" s="81"/>
      <c r="H39" s="81"/>
      <c r="I39" s="38">
        <v>220004</v>
      </c>
      <c r="J39" s="45"/>
      <c r="L39" s="31"/>
    </row>
    <row r="40" spans="1:12" ht="12" customHeight="1" x14ac:dyDescent="0.3">
      <c r="A40" s="45"/>
      <c r="B40" s="45"/>
      <c r="C40" s="80" t="s">
        <v>73</v>
      </c>
      <c r="D40" s="80"/>
      <c r="E40" s="44"/>
      <c r="F40" s="81" t="s">
        <v>22</v>
      </c>
      <c r="G40" s="81"/>
      <c r="H40" s="81"/>
      <c r="I40" s="38">
        <v>91036</v>
      </c>
      <c r="J40" s="45"/>
      <c r="L40" s="31"/>
    </row>
    <row r="41" spans="1:12" ht="12" customHeight="1" x14ac:dyDescent="0.3">
      <c r="A41" s="45"/>
      <c r="B41" s="45"/>
      <c r="C41" s="80" t="s">
        <v>116</v>
      </c>
      <c r="D41" s="80"/>
      <c r="E41" s="44"/>
      <c r="F41" s="81" t="s">
        <v>97</v>
      </c>
      <c r="G41" s="81"/>
      <c r="H41" s="81"/>
      <c r="I41" s="38">
        <v>220004</v>
      </c>
      <c r="J41" s="45"/>
      <c r="L41" s="31"/>
    </row>
    <row r="42" spans="1:12" ht="12" customHeight="1" x14ac:dyDescent="0.3">
      <c r="A42" s="45"/>
      <c r="B42" s="45"/>
      <c r="C42" s="80" t="s">
        <v>117</v>
      </c>
      <c r="D42" s="80"/>
      <c r="E42" s="44"/>
      <c r="F42" s="81" t="s">
        <v>23</v>
      </c>
      <c r="G42" s="81"/>
      <c r="H42" s="81"/>
      <c r="I42" s="38">
        <v>53947</v>
      </c>
      <c r="J42" s="45"/>
      <c r="L42" s="31"/>
    </row>
    <row r="43" spans="1:12" ht="12" customHeight="1" x14ac:dyDescent="0.3">
      <c r="A43" s="45"/>
      <c r="B43" s="45"/>
      <c r="C43" s="80" t="s">
        <v>118</v>
      </c>
      <c r="D43" s="80"/>
      <c r="E43" s="44"/>
      <c r="F43" s="81" t="s">
        <v>98</v>
      </c>
      <c r="G43" s="81"/>
      <c r="H43" s="81"/>
      <c r="I43" s="38">
        <v>53947</v>
      </c>
      <c r="J43" s="45"/>
      <c r="L43" s="31"/>
    </row>
    <row r="44" spans="1:12" ht="12" customHeight="1" x14ac:dyDescent="0.3">
      <c r="A44" s="45"/>
      <c r="B44" s="45"/>
      <c r="C44" s="80" t="s">
        <v>74</v>
      </c>
      <c r="D44" s="80"/>
      <c r="E44" s="44"/>
      <c r="F44" s="81" t="s">
        <v>24</v>
      </c>
      <c r="G44" s="81"/>
      <c r="H44" s="81"/>
      <c r="I44" s="38">
        <v>47204</v>
      </c>
      <c r="J44" s="45"/>
      <c r="L44" s="31"/>
    </row>
    <row r="45" spans="1:12" ht="12" customHeight="1" x14ac:dyDescent="0.3">
      <c r="A45" s="45"/>
      <c r="B45" s="45"/>
      <c r="C45" s="80" t="s">
        <v>119</v>
      </c>
      <c r="D45" s="80"/>
      <c r="E45" s="44"/>
      <c r="F45" s="81" t="s">
        <v>99</v>
      </c>
      <c r="G45" s="81"/>
      <c r="H45" s="81"/>
      <c r="I45" s="38">
        <v>220004</v>
      </c>
      <c r="J45" s="45"/>
      <c r="L45" s="31"/>
    </row>
    <row r="46" spans="1:12" ht="12" customHeight="1" x14ac:dyDescent="0.3">
      <c r="A46" s="45"/>
      <c r="B46" s="45"/>
      <c r="C46" s="80" t="s">
        <v>75</v>
      </c>
      <c r="D46" s="80"/>
      <c r="E46" s="44"/>
      <c r="F46" s="81" t="s">
        <v>91</v>
      </c>
      <c r="G46" s="81"/>
      <c r="H46" s="81"/>
      <c r="I46" s="38">
        <v>30345</v>
      </c>
      <c r="J46" s="45"/>
      <c r="L46" s="31"/>
    </row>
    <row r="47" spans="1:12" ht="12" customHeight="1" x14ac:dyDescent="0.3">
      <c r="A47" s="45"/>
      <c r="B47" s="45"/>
      <c r="C47" s="80" t="s">
        <v>120</v>
      </c>
      <c r="D47" s="80"/>
      <c r="E47" s="44"/>
      <c r="F47" s="81" t="s">
        <v>25</v>
      </c>
      <c r="G47" s="81"/>
      <c r="H47" s="81"/>
      <c r="I47" s="38">
        <v>75863</v>
      </c>
      <c r="J47" s="45"/>
      <c r="L47" s="31"/>
    </row>
    <row r="48" spans="1:12" ht="12" customHeight="1" x14ac:dyDescent="0.3">
      <c r="A48" s="45"/>
      <c r="B48" s="45"/>
      <c r="C48" s="80" t="s">
        <v>76</v>
      </c>
      <c r="D48" s="80"/>
      <c r="E48" s="44"/>
      <c r="F48" s="81" t="s">
        <v>26</v>
      </c>
      <c r="G48" s="81"/>
      <c r="H48" s="81"/>
      <c r="I48" s="38">
        <v>30345</v>
      </c>
      <c r="J48" s="45"/>
      <c r="L48" s="31"/>
    </row>
    <row r="49" spans="1:12" ht="12" customHeight="1" x14ac:dyDescent="0.3">
      <c r="A49" s="45"/>
      <c r="B49" s="45"/>
      <c r="C49" s="80" t="s">
        <v>77</v>
      </c>
      <c r="D49" s="80"/>
      <c r="E49" s="44"/>
      <c r="F49" s="81" t="s">
        <v>27</v>
      </c>
      <c r="G49" s="81"/>
      <c r="H49" s="81"/>
      <c r="I49" s="38">
        <v>144141</v>
      </c>
      <c r="J49" s="45"/>
      <c r="L49" s="31"/>
    </row>
    <row r="50" spans="1:12" ht="12" customHeight="1" x14ac:dyDescent="0.3">
      <c r="A50" s="45"/>
      <c r="B50" s="45"/>
      <c r="C50" s="80" t="s">
        <v>121</v>
      </c>
      <c r="D50" s="80"/>
      <c r="E50" s="44"/>
      <c r="F50" s="81" t="s">
        <v>100</v>
      </c>
      <c r="G50" s="81"/>
      <c r="H50" s="81"/>
      <c r="I50" s="38">
        <v>114638</v>
      </c>
      <c r="J50" s="45"/>
      <c r="L50" s="31"/>
    </row>
    <row r="51" spans="1:12" ht="12" customHeight="1" x14ac:dyDescent="0.3">
      <c r="A51" s="45"/>
      <c r="B51" s="45"/>
      <c r="C51" s="80" t="s">
        <v>79</v>
      </c>
      <c r="D51" s="80"/>
      <c r="E51" s="44"/>
      <c r="F51" s="81" t="s">
        <v>67</v>
      </c>
      <c r="G51" s="81"/>
      <c r="H51" s="81"/>
      <c r="I51" s="38">
        <v>134868</v>
      </c>
      <c r="J51" s="45"/>
      <c r="L51" s="31"/>
    </row>
    <row r="52" spans="1:12" ht="12" customHeight="1" x14ac:dyDescent="0.3">
      <c r="A52" s="45"/>
      <c r="B52" s="45"/>
      <c r="C52" s="80" t="s">
        <v>122</v>
      </c>
      <c r="D52" s="80"/>
      <c r="E52" s="44"/>
      <c r="F52" s="81" t="s">
        <v>101</v>
      </c>
      <c r="G52" s="81"/>
      <c r="H52" s="81"/>
      <c r="I52" s="38">
        <v>68277</v>
      </c>
      <c r="J52" s="45"/>
      <c r="L52" s="31"/>
    </row>
    <row r="53" spans="1:12" ht="12" customHeight="1" x14ac:dyDescent="0.3">
      <c r="A53" s="45"/>
      <c r="B53" s="45"/>
      <c r="C53" s="80" t="s">
        <v>80</v>
      </c>
      <c r="D53" s="80"/>
      <c r="E53" s="44"/>
      <c r="F53" s="81" t="s">
        <v>28</v>
      </c>
      <c r="G53" s="81"/>
      <c r="H53" s="81"/>
      <c r="I53" s="38">
        <v>80921</v>
      </c>
      <c r="J53" s="45"/>
      <c r="L53" s="31"/>
    </row>
    <row r="54" spans="1:12" ht="12" customHeight="1" x14ac:dyDescent="0.3">
      <c r="A54" s="45"/>
      <c r="B54" s="45"/>
      <c r="C54" s="80" t="s">
        <v>81</v>
      </c>
      <c r="D54" s="80"/>
      <c r="E54" s="44"/>
      <c r="F54" s="81" t="s">
        <v>69</v>
      </c>
      <c r="G54" s="81"/>
      <c r="H54" s="81"/>
      <c r="I54" s="38">
        <v>60691</v>
      </c>
      <c r="J54" s="45"/>
      <c r="L54" s="31"/>
    </row>
    <row r="55" spans="1:12" ht="12" customHeight="1" x14ac:dyDescent="0.3">
      <c r="A55" s="45"/>
      <c r="B55" s="45"/>
      <c r="C55" s="80" t="s">
        <v>123</v>
      </c>
      <c r="D55" s="80"/>
      <c r="E55" s="44"/>
      <c r="F55" s="81" t="s">
        <v>92</v>
      </c>
      <c r="G55" s="81"/>
      <c r="H55" s="81"/>
      <c r="I55" s="38">
        <v>37932</v>
      </c>
      <c r="J55" s="45"/>
      <c r="L55" s="31"/>
    </row>
    <row r="56" spans="1:12" ht="12" customHeight="1" x14ac:dyDescent="0.3">
      <c r="A56" s="45"/>
      <c r="B56" s="45"/>
      <c r="C56" s="80" t="s">
        <v>124</v>
      </c>
      <c r="D56" s="80"/>
      <c r="E56" s="44"/>
      <c r="F56" s="81" t="s">
        <v>29</v>
      </c>
      <c r="G56" s="81"/>
      <c r="H56" s="81"/>
      <c r="I56" s="38">
        <v>53104</v>
      </c>
      <c r="J56" s="45"/>
      <c r="L56" s="31"/>
    </row>
    <row r="57" spans="1:12" ht="12" customHeight="1" x14ac:dyDescent="0.3">
      <c r="A57" s="45"/>
      <c r="B57" s="45"/>
      <c r="C57" s="80" t="s">
        <v>78</v>
      </c>
      <c r="D57" s="80"/>
      <c r="E57" s="44"/>
      <c r="F57" s="81" t="s">
        <v>30</v>
      </c>
      <c r="G57" s="81"/>
      <c r="H57" s="81"/>
      <c r="I57" s="38">
        <v>60691</v>
      </c>
      <c r="J57" s="45"/>
      <c r="L57" s="31"/>
    </row>
    <row r="58" spans="1:12" ht="12" customHeight="1" x14ac:dyDescent="0.3">
      <c r="A58" s="45"/>
      <c r="B58" s="45"/>
      <c r="C58" s="80" t="s">
        <v>125</v>
      </c>
      <c r="D58" s="80"/>
      <c r="E58" s="44"/>
      <c r="F58" s="81" t="s">
        <v>51</v>
      </c>
      <c r="G58" s="81"/>
      <c r="H58" s="81"/>
      <c r="I58" s="38">
        <v>60691</v>
      </c>
      <c r="J58" s="45"/>
      <c r="L58" s="31"/>
    </row>
    <row r="59" spans="1:12" ht="12" customHeight="1" x14ac:dyDescent="0.3">
      <c r="A59" s="45"/>
      <c r="B59" s="45"/>
      <c r="C59" s="80" t="s">
        <v>126</v>
      </c>
      <c r="D59" s="80"/>
      <c r="E59" s="44"/>
      <c r="F59" s="81" t="s">
        <v>102</v>
      </c>
      <c r="G59" s="81"/>
      <c r="H59" s="81"/>
      <c r="I59" s="38">
        <v>151727</v>
      </c>
      <c r="J59" s="45"/>
      <c r="L59" s="31"/>
    </row>
    <row r="60" spans="1:12" ht="12" customHeight="1" x14ac:dyDescent="0.3">
      <c r="A60" s="45"/>
      <c r="B60" s="45"/>
      <c r="C60" s="80" t="s">
        <v>127</v>
      </c>
      <c r="D60" s="80"/>
      <c r="E60" s="44"/>
      <c r="F60" s="81" t="s">
        <v>93</v>
      </c>
      <c r="G60" s="81"/>
      <c r="H60" s="81"/>
      <c r="I60" s="38">
        <v>1246949</v>
      </c>
      <c r="J60" s="45"/>
      <c r="L60" s="31"/>
    </row>
    <row r="61" spans="1:12" ht="12" customHeight="1" x14ac:dyDescent="0.3">
      <c r="A61" s="45"/>
      <c r="B61" s="45"/>
      <c r="C61" s="80">
        <v>1654700000</v>
      </c>
      <c r="D61" s="80"/>
      <c r="E61" s="44"/>
      <c r="F61" s="81" t="s">
        <v>56</v>
      </c>
      <c r="G61" s="81"/>
      <c r="H61" s="81"/>
      <c r="I61" s="38">
        <v>40460</v>
      </c>
      <c r="J61" s="45"/>
      <c r="L61" s="31"/>
    </row>
    <row r="62" spans="1:12" ht="12" customHeight="1" x14ac:dyDescent="0.3">
      <c r="A62" s="45"/>
      <c r="B62" s="45"/>
      <c r="C62" s="80" t="s">
        <v>128</v>
      </c>
      <c r="D62" s="80"/>
      <c r="E62" s="44"/>
      <c r="F62" s="81" t="s">
        <v>103</v>
      </c>
      <c r="G62" s="81"/>
      <c r="H62" s="81"/>
      <c r="I62" s="38">
        <v>68277</v>
      </c>
      <c r="J62" s="45"/>
      <c r="L62" s="31"/>
    </row>
    <row r="63" spans="1:12" ht="12" customHeight="1" x14ac:dyDescent="0.3">
      <c r="A63" s="45"/>
      <c r="B63" s="45"/>
      <c r="C63" s="80" t="s">
        <v>129</v>
      </c>
      <c r="D63" s="80"/>
      <c r="E63" s="44"/>
      <c r="F63" s="81" t="s">
        <v>104</v>
      </c>
      <c r="G63" s="81"/>
      <c r="H63" s="81"/>
      <c r="I63" s="38">
        <v>30345</v>
      </c>
      <c r="J63" s="45"/>
      <c r="L63" s="31"/>
    </row>
    <row r="64" spans="1:12" ht="12" customHeight="1" x14ac:dyDescent="0.3">
      <c r="A64" s="45"/>
      <c r="B64" s="45"/>
      <c r="C64" s="80" t="s">
        <v>130</v>
      </c>
      <c r="D64" s="80"/>
      <c r="E64" s="44"/>
      <c r="F64" s="81" t="s">
        <v>52</v>
      </c>
      <c r="G64" s="81"/>
      <c r="H64" s="81"/>
      <c r="I64" s="38">
        <v>242763</v>
      </c>
      <c r="J64" s="45"/>
      <c r="L64" s="31"/>
    </row>
    <row r="65" spans="1:12" ht="12" customHeight="1" x14ac:dyDescent="0.3">
      <c r="A65" s="45"/>
      <c r="B65" s="45"/>
      <c r="C65" s="80" t="s">
        <v>131</v>
      </c>
      <c r="D65" s="80"/>
      <c r="E65" s="44"/>
      <c r="F65" s="81" t="s">
        <v>57</v>
      </c>
      <c r="G65" s="81"/>
      <c r="H65" s="81"/>
      <c r="I65" s="38">
        <v>68277</v>
      </c>
      <c r="J65" s="45"/>
      <c r="L65" s="31"/>
    </row>
    <row r="66" spans="1:12" ht="12" customHeight="1" x14ac:dyDescent="0.3">
      <c r="A66" s="45"/>
      <c r="B66" s="45"/>
      <c r="C66" s="80" t="s">
        <v>132</v>
      </c>
      <c r="D66" s="80"/>
      <c r="E66" s="44"/>
      <c r="F66" s="81" t="s">
        <v>94</v>
      </c>
      <c r="G66" s="81"/>
      <c r="H66" s="81"/>
      <c r="I66" s="38">
        <v>37932</v>
      </c>
      <c r="J66" s="45"/>
      <c r="L66" s="31"/>
    </row>
    <row r="67" spans="1:12" ht="12" customHeight="1" x14ac:dyDescent="0.3">
      <c r="A67" s="45"/>
      <c r="B67" s="45"/>
      <c r="C67" s="80" t="s">
        <v>133</v>
      </c>
      <c r="D67" s="80"/>
      <c r="E67" s="44"/>
      <c r="F67" s="81" t="s">
        <v>31</v>
      </c>
      <c r="G67" s="81"/>
      <c r="H67" s="81"/>
      <c r="I67" s="38">
        <v>113795</v>
      </c>
      <c r="J67" s="45"/>
      <c r="L67" s="31"/>
    </row>
    <row r="68" spans="1:12" ht="12" customHeight="1" x14ac:dyDescent="0.3">
      <c r="A68" s="45"/>
      <c r="B68" s="45"/>
      <c r="C68" s="80" t="s">
        <v>134</v>
      </c>
      <c r="D68" s="80"/>
      <c r="E68" s="44"/>
      <c r="F68" s="81" t="s">
        <v>105</v>
      </c>
      <c r="G68" s="81"/>
      <c r="H68" s="81"/>
      <c r="I68" s="38">
        <v>53104</v>
      </c>
      <c r="J68" s="45"/>
      <c r="L68" s="31"/>
    </row>
    <row r="69" spans="1:12" ht="12" customHeight="1" x14ac:dyDescent="0.3">
      <c r="A69" s="45"/>
      <c r="B69" s="45"/>
      <c r="C69" s="80" t="s">
        <v>135</v>
      </c>
      <c r="D69" s="80"/>
      <c r="E69" s="44"/>
      <c r="F69" s="81" t="s">
        <v>58</v>
      </c>
      <c r="G69" s="81"/>
      <c r="H69" s="81"/>
      <c r="I69" s="38">
        <v>166900</v>
      </c>
      <c r="J69" s="45"/>
      <c r="L69" s="31"/>
    </row>
    <row r="70" spans="1:12" ht="12" customHeight="1" x14ac:dyDescent="0.3">
      <c r="A70" s="45"/>
      <c r="B70" s="45"/>
      <c r="C70" s="80" t="s">
        <v>82</v>
      </c>
      <c r="D70" s="80"/>
      <c r="E70" s="44"/>
      <c r="F70" s="81" t="s">
        <v>53</v>
      </c>
      <c r="G70" s="81"/>
      <c r="H70" s="81"/>
      <c r="I70" s="38">
        <v>168585</v>
      </c>
      <c r="J70" s="45"/>
      <c r="L70" s="31"/>
    </row>
    <row r="71" spans="1:12" ht="12" customHeight="1" x14ac:dyDescent="0.3">
      <c r="A71" s="45"/>
      <c r="B71" s="45"/>
      <c r="C71" s="80" t="s">
        <v>136</v>
      </c>
      <c r="D71" s="80"/>
      <c r="E71" s="44"/>
      <c r="F71" s="81" t="s">
        <v>95</v>
      </c>
      <c r="G71" s="81"/>
      <c r="H71" s="81"/>
      <c r="I71" s="38">
        <v>91036</v>
      </c>
      <c r="J71" s="45"/>
      <c r="L71" s="31"/>
    </row>
    <row r="72" spans="1:12" ht="12" customHeight="1" x14ac:dyDescent="0.3">
      <c r="A72" s="45"/>
      <c r="B72" s="45"/>
      <c r="C72" s="80" t="s">
        <v>83</v>
      </c>
      <c r="D72" s="80"/>
      <c r="E72" s="44"/>
      <c r="F72" s="81" t="s">
        <v>32</v>
      </c>
      <c r="G72" s="81"/>
      <c r="H72" s="81"/>
      <c r="I72" s="38">
        <v>75863</v>
      </c>
      <c r="J72" s="45"/>
      <c r="L72" s="31"/>
    </row>
    <row r="73" spans="1:12" ht="12" customHeight="1" x14ac:dyDescent="0.3">
      <c r="A73" s="45"/>
      <c r="B73" s="45"/>
      <c r="C73" s="80" t="s">
        <v>137</v>
      </c>
      <c r="D73" s="80"/>
      <c r="E73" s="44"/>
      <c r="F73" s="81" t="s">
        <v>33</v>
      </c>
      <c r="G73" s="81"/>
      <c r="H73" s="81"/>
      <c r="I73" s="38">
        <v>182072</v>
      </c>
      <c r="J73" s="45"/>
      <c r="L73" s="31"/>
    </row>
    <row r="74" spans="1:12" ht="12" customHeight="1" x14ac:dyDescent="0.3">
      <c r="A74" s="45"/>
      <c r="B74" s="45"/>
      <c r="C74" s="80" t="s">
        <v>138</v>
      </c>
      <c r="D74" s="80"/>
      <c r="E74" s="44"/>
      <c r="F74" s="81" t="s">
        <v>34</v>
      </c>
      <c r="G74" s="81"/>
      <c r="H74" s="81"/>
      <c r="I74" s="38">
        <v>242763</v>
      </c>
      <c r="J74" s="45"/>
      <c r="L74" s="31"/>
    </row>
    <row r="75" spans="1:12" ht="12" customHeight="1" x14ac:dyDescent="0.3">
      <c r="A75" s="45"/>
      <c r="B75" s="45"/>
      <c r="C75" s="80" t="s">
        <v>139</v>
      </c>
      <c r="D75" s="80"/>
      <c r="E75" s="44"/>
      <c r="F75" s="81" t="s">
        <v>35</v>
      </c>
      <c r="G75" s="81"/>
      <c r="H75" s="81"/>
      <c r="I75" s="38">
        <v>68277</v>
      </c>
      <c r="J75" s="45"/>
      <c r="L75" s="31"/>
    </row>
    <row r="76" spans="1:12" ht="12" customHeight="1" x14ac:dyDescent="0.3">
      <c r="A76" s="45"/>
      <c r="B76" s="45"/>
      <c r="C76" s="80" t="s">
        <v>141</v>
      </c>
      <c r="D76" s="80"/>
      <c r="E76" s="44"/>
      <c r="F76" s="81" t="s">
        <v>36</v>
      </c>
      <c r="G76" s="81"/>
      <c r="H76" s="81"/>
      <c r="I76" s="38">
        <v>113795</v>
      </c>
      <c r="J76" s="45"/>
      <c r="L76" s="31"/>
    </row>
    <row r="77" spans="1:12" ht="12" customHeight="1" x14ac:dyDescent="0.3">
      <c r="A77" s="45"/>
      <c r="B77" s="45"/>
      <c r="C77" s="80" t="s">
        <v>142</v>
      </c>
      <c r="D77" s="80"/>
      <c r="E77" s="44"/>
      <c r="F77" s="81" t="s">
        <v>37</v>
      </c>
      <c r="G77" s="81"/>
      <c r="H77" s="81"/>
      <c r="I77" s="38">
        <v>932277</v>
      </c>
      <c r="J77" s="45"/>
      <c r="L77" s="31"/>
    </row>
    <row r="78" spans="1:12" ht="12" customHeight="1" x14ac:dyDescent="0.3">
      <c r="A78" s="45"/>
      <c r="B78" s="45"/>
      <c r="C78" s="80" t="s">
        <v>143</v>
      </c>
      <c r="D78" s="80"/>
      <c r="E78" s="44"/>
      <c r="F78" s="81" t="s">
        <v>38</v>
      </c>
      <c r="G78" s="81"/>
      <c r="H78" s="81"/>
      <c r="I78" s="38">
        <v>477940</v>
      </c>
      <c r="J78" s="45"/>
      <c r="L78" s="31"/>
    </row>
    <row r="79" spans="1:12" ht="12" customHeight="1" x14ac:dyDescent="0.3">
      <c r="A79" s="45"/>
      <c r="B79" s="45"/>
      <c r="C79" s="80" t="s">
        <v>144</v>
      </c>
      <c r="D79" s="80"/>
      <c r="E79" s="44"/>
      <c r="F79" s="81" t="s">
        <v>145</v>
      </c>
      <c r="G79" s="81"/>
      <c r="H79" s="81"/>
      <c r="I79" s="38">
        <v>53104</v>
      </c>
      <c r="J79" s="45"/>
      <c r="L79" s="31"/>
    </row>
    <row r="80" spans="1:12" ht="12" customHeight="1" x14ac:dyDescent="0.3">
      <c r="A80" s="45"/>
      <c r="B80" s="45"/>
      <c r="C80" s="80" t="s">
        <v>146</v>
      </c>
      <c r="D80" s="80"/>
      <c r="E80" s="44"/>
      <c r="F80" s="81" t="s">
        <v>147</v>
      </c>
      <c r="G80" s="81"/>
      <c r="H80" s="81"/>
      <c r="I80" s="38">
        <v>30345</v>
      </c>
      <c r="J80" s="45"/>
      <c r="L80" s="31"/>
    </row>
    <row r="81" spans="1:13" ht="12" customHeight="1" x14ac:dyDescent="0.3">
      <c r="A81" s="45"/>
      <c r="B81" s="45"/>
      <c r="C81" s="80" t="s">
        <v>84</v>
      </c>
      <c r="D81" s="80"/>
      <c r="E81" s="44"/>
      <c r="F81" s="81" t="s">
        <v>39</v>
      </c>
      <c r="G81" s="81"/>
      <c r="H81" s="81"/>
      <c r="I81" s="38">
        <v>283223</v>
      </c>
      <c r="J81" s="45"/>
      <c r="L81" s="31"/>
    </row>
    <row r="82" spans="1:13" ht="12" customHeight="1" x14ac:dyDescent="0.3">
      <c r="A82" s="45"/>
      <c r="B82" s="45"/>
      <c r="C82" s="80" t="s">
        <v>148</v>
      </c>
      <c r="D82" s="80"/>
      <c r="E82" s="44"/>
      <c r="F82" s="81" t="s">
        <v>40</v>
      </c>
      <c r="G82" s="81"/>
      <c r="H82" s="81"/>
      <c r="I82" s="38">
        <v>189659</v>
      </c>
      <c r="J82" s="45"/>
      <c r="L82" s="31"/>
    </row>
    <row r="83" spans="1:13" ht="12" customHeight="1" x14ac:dyDescent="0.3">
      <c r="A83" s="45"/>
      <c r="B83" s="45"/>
      <c r="C83" s="80">
        <v>1657010000</v>
      </c>
      <c r="D83" s="80"/>
      <c r="E83" s="44"/>
      <c r="F83" s="81" t="s">
        <v>10</v>
      </c>
      <c r="G83" s="81"/>
      <c r="H83" s="81"/>
      <c r="I83" s="38">
        <v>2470353</v>
      </c>
      <c r="J83" s="45"/>
      <c r="L83" s="31"/>
    </row>
    <row r="84" spans="1:13" ht="12" customHeight="1" x14ac:dyDescent="0.3">
      <c r="A84" s="45"/>
      <c r="B84" s="45"/>
      <c r="C84" s="80" t="s">
        <v>149</v>
      </c>
      <c r="D84" s="80"/>
      <c r="E84" s="44"/>
      <c r="F84" s="81" t="s">
        <v>41</v>
      </c>
      <c r="G84" s="81"/>
      <c r="H84" s="81"/>
      <c r="I84" s="38">
        <v>250349</v>
      </c>
      <c r="J84" s="45"/>
      <c r="L84" s="31"/>
    </row>
    <row r="85" spans="1:13" ht="12" customHeight="1" x14ac:dyDescent="0.3">
      <c r="A85" s="45"/>
      <c r="B85" s="45"/>
      <c r="C85" s="80">
        <v>1657200000</v>
      </c>
      <c r="D85" s="80"/>
      <c r="E85" s="44"/>
      <c r="F85" s="81" t="s">
        <v>42</v>
      </c>
      <c r="G85" s="81"/>
      <c r="H85" s="81"/>
      <c r="I85" s="38">
        <v>174486</v>
      </c>
      <c r="J85" s="45"/>
      <c r="L85" s="31"/>
    </row>
    <row r="86" spans="1:13" ht="22" customHeight="1" x14ac:dyDescent="0.3">
      <c r="A86" s="51"/>
      <c r="B86" s="51"/>
      <c r="C86" s="78" t="s">
        <v>154</v>
      </c>
      <c r="D86" s="78"/>
      <c r="E86" s="43">
        <v>9740</v>
      </c>
      <c r="F86" s="79" t="s">
        <v>155</v>
      </c>
      <c r="G86" s="79"/>
      <c r="H86" s="79"/>
      <c r="I86" s="39">
        <f>I87+I88</f>
        <v>0</v>
      </c>
      <c r="J86" s="51"/>
    </row>
    <row r="87" spans="1:13" ht="12" customHeight="1" x14ac:dyDescent="0.3">
      <c r="A87" s="51"/>
      <c r="B87" s="51"/>
      <c r="C87" s="80">
        <v>1610000000</v>
      </c>
      <c r="D87" s="80"/>
      <c r="E87" s="50"/>
      <c r="F87" s="81" t="s">
        <v>153</v>
      </c>
      <c r="G87" s="81"/>
      <c r="H87" s="81"/>
      <c r="I87" s="38">
        <v>25000</v>
      </c>
      <c r="J87" s="51"/>
      <c r="L87" s="31"/>
    </row>
    <row r="88" spans="1:13" ht="12" customHeight="1" x14ac:dyDescent="0.3">
      <c r="A88" s="51"/>
      <c r="B88" s="51"/>
      <c r="C88" s="80" t="s">
        <v>130</v>
      </c>
      <c r="D88" s="80"/>
      <c r="E88" s="50"/>
      <c r="F88" s="81" t="s">
        <v>52</v>
      </c>
      <c r="G88" s="81"/>
      <c r="H88" s="81"/>
      <c r="I88" s="38">
        <f>-25000</f>
        <v>-25000</v>
      </c>
      <c r="J88" s="51"/>
      <c r="L88" s="31"/>
    </row>
    <row r="89" spans="1:13" ht="13.75" customHeight="1" x14ac:dyDescent="0.3">
      <c r="A89" s="1"/>
      <c r="B89" s="1"/>
      <c r="C89" s="91" t="s">
        <v>59</v>
      </c>
      <c r="D89" s="91"/>
      <c r="E89" s="92" t="s">
        <v>1</v>
      </c>
      <c r="F89" s="92"/>
      <c r="G89" s="92"/>
      <c r="H89" s="92"/>
      <c r="I89" s="41">
        <f>I90+I91</f>
        <v>12478789</v>
      </c>
      <c r="J89" s="1"/>
    </row>
    <row r="90" spans="1:13" ht="13.75" customHeight="1" x14ac:dyDescent="0.3">
      <c r="A90" s="1"/>
      <c r="B90" s="1"/>
      <c r="C90" s="91" t="s">
        <v>59</v>
      </c>
      <c r="D90" s="91"/>
      <c r="E90" s="93" t="s">
        <v>2</v>
      </c>
      <c r="F90" s="93"/>
      <c r="G90" s="93"/>
      <c r="H90" s="93"/>
      <c r="I90" s="41">
        <f>I6</f>
        <v>-350000</v>
      </c>
      <c r="J90" s="1"/>
      <c r="M90" s="31"/>
    </row>
    <row r="91" spans="1:13" ht="13.75" customHeight="1" x14ac:dyDescent="0.3">
      <c r="A91" s="1"/>
      <c r="B91" s="1"/>
      <c r="C91" s="91" t="s">
        <v>59</v>
      </c>
      <c r="D91" s="91"/>
      <c r="E91" s="93" t="s">
        <v>3</v>
      </c>
      <c r="F91" s="93"/>
      <c r="G91" s="93"/>
      <c r="H91" s="93"/>
      <c r="I91" s="41">
        <f>I25</f>
        <v>12828789</v>
      </c>
      <c r="J91" s="1"/>
      <c r="M91" s="31"/>
    </row>
    <row r="92" spans="1:13" ht="13.25" customHeight="1" x14ac:dyDescent="0.3">
      <c r="A92" s="1"/>
      <c r="B92" s="1"/>
      <c r="C92" s="34"/>
      <c r="D92" s="34"/>
      <c r="E92" s="7"/>
      <c r="F92" s="7"/>
      <c r="G92" s="7"/>
      <c r="H92" s="7"/>
      <c r="I92" s="8"/>
      <c r="J92" s="1"/>
    </row>
    <row r="93" spans="1:13" ht="13.25" customHeight="1" x14ac:dyDescent="0.3">
      <c r="A93" s="1"/>
      <c r="B93" s="1"/>
      <c r="C93" s="34"/>
      <c r="D93" s="34"/>
      <c r="E93" s="7"/>
      <c r="F93" s="7"/>
      <c r="G93" s="7"/>
      <c r="H93" s="7"/>
      <c r="I93" s="8"/>
      <c r="J93" s="1"/>
    </row>
    <row r="94" spans="1:13" s="11" customFormat="1" ht="17.149999999999999" customHeight="1" x14ac:dyDescent="0.3">
      <c r="A94" s="9"/>
      <c r="B94" s="9"/>
      <c r="C94" s="82" t="s">
        <v>85</v>
      </c>
      <c r="D94" s="82"/>
      <c r="E94" s="82"/>
      <c r="F94" s="82"/>
      <c r="G94" s="10"/>
      <c r="H94" s="82" t="s">
        <v>86</v>
      </c>
      <c r="I94" s="82"/>
      <c r="J94" s="9"/>
    </row>
    <row r="95" spans="1:13" ht="13.25" customHeight="1" x14ac:dyDescent="0.3">
      <c r="A95" s="1"/>
      <c r="B95" s="1"/>
      <c r="C95" s="34"/>
      <c r="D95" s="34"/>
      <c r="E95" s="7"/>
      <c r="F95" s="7"/>
      <c r="G95" s="7"/>
      <c r="H95" s="7"/>
      <c r="I95" s="8"/>
      <c r="J95" s="1"/>
    </row>
    <row r="96" spans="1:13" ht="13.25" customHeight="1" x14ac:dyDescent="0.3">
      <c r="A96" s="1"/>
      <c r="B96" s="1"/>
      <c r="C96" s="94" t="s">
        <v>60</v>
      </c>
      <c r="D96" s="94"/>
      <c r="E96" s="7"/>
      <c r="F96" s="7"/>
      <c r="G96" s="7"/>
      <c r="H96" s="7"/>
      <c r="I96" s="8"/>
      <c r="J96" s="1"/>
    </row>
    <row r="97" spans="1:10" ht="16.25" customHeight="1" x14ac:dyDescent="0.3">
      <c r="A97" s="1"/>
      <c r="B97" s="1"/>
      <c r="C97" s="32"/>
      <c r="D97" s="89"/>
      <c r="E97" s="89"/>
      <c r="F97" s="89"/>
      <c r="G97" s="1"/>
      <c r="H97" s="90"/>
      <c r="I97" s="90"/>
      <c r="J97" s="1"/>
    </row>
  </sheetData>
  <customSheetViews>
    <customSheetView guid="{494FFA58-1A7E-450E-B5DA-F31CDDD2D745}" showPageBreaks="1" printArea="1" hiddenColumns="1" view="pageBreakPreview" topLeftCell="C1">
      <pane xSplit="6" ySplit="3" topLeftCell="I81" activePane="bottomRight" state="frozen"/>
      <selection pane="bottomRight" activeCell="M87" sqref="M87"/>
      <rowBreaks count="2" manualBreakCount="2">
        <brk id="36" min="2" max="8" man="1"/>
        <brk id="111" min="2" max="8" man="1"/>
      </rowBreaks>
      <pageMargins left="0.86614173228346458" right="0.27559055118110237" top="0.86614173228346458" bottom="0.6692913385826772" header="0.51181102362204722" footer="0.51181102362204722"/>
      <pageSetup paperSize="9" pageOrder="overThenDown" orientation="portrait" r:id="rId1"/>
      <headerFooter alignWithMargins="0"/>
    </customSheetView>
    <customSheetView guid="{957FC488-67D9-43E8-881A-907A00C7FF9B}" showPageBreaks="1" printArea="1" hiddenColumns="1" view="pageBreakPreview" topLeftCell="C1">
      <pane xSplit="6" ySplit="3" topLeftCell="I4" activePane="bottomRight" state="frozen"/>
      <selection pane="bottomRight" activeCell="L136" sqref="L136"/>
      <rowBreaks count="2" manualBreakCount="2">
        <brk id="36" min="2" max="8" man="1"/>
        <brk id="111" min="2" max="8" man="1"/>
      </rowBreaks>
      <pageMargins left="0.86614173228346458" right="0.27559055118110237" top="0.86614173228346458" bottom="0.6692913385826772" header="0.51181102362204722" footer="0.51181102362204722"/>
      <pageSetup paperSize="9" pageOrder="overThenDown" orientation="portrait" r:id="rId2"/>
      <headerFooter alignWithMargins="0"/>
    </customSheetView>
    <customSheetView guid="{E643E74E-4331-4933-993A-1E434BD6C5BB}" showPageBreaks="1" printArea="1" hiddenColumns="1" view="pageBreakPreview" topLeftCell="C1">
      <pane xSplit="6" ySplit="3" topLeftCell="I9" activePane="bottomRight" state="frozen"/>
      <selection pane="bottomRight" activeCell="O14" sqref="O14"/>
      <pageMargins left="0.86614173228346458" right="0.27559055118110237" top="0.59055118110236227" bottom="0.39370078740157483" header="0.51181102362204722" footer="0.51181102362204722"/>
      <pageSetup paperSize="9" pageOrder="overThenDown" orientation="portrait" r:id="rId3"/>
      <headerFooter alignWithMargins="0"/>
    </customSheetView>
  </customSheetViews>
  <mergeCells count="182">
    <mergeCell ref="D97:F97"/>
    <mergeCell ref="H97:I97"/>
    <mergeCell ref="C89:D89"/>
    <mergeCell ref="E89:H89"/>
    <mergeCell ref="C90:D90"/>
    <mergeCell ref="E90:H90"/>
    <mergeCell ref="C91:D91"/>
    <mergeCell ref="E91:H91"/>
    <mergeCell ref="C94:F94"/>
    <mergeCell ref="H94:I94"/>
    <mergeCell ref="C96:D96"/>
    <mergeCell ref="C24:I24"/>
    <mergeCell ref="C35:D35"/>
    <mergeCell ref="F35:H35"/>
    <mergeCell ref="C36:D36"/>
    <mergeCell ref="F36:H36"/>
    <mergeCell ref="C37:D37"/>
    <mergeCell ref="F37:H37"/>
    <mergeCell ref="C27:D27"/>
    <mergeCell ref="F27:H27"/>
    <mergeCell ref="C25:D25"/>
    <mergeCell ref="C28:D28"/>
    <mergeCell ref="F28:H28"/>
    <mergeCell ref="F25:H25"/>
    <mergeCell ref="C26:D26"/>
    <mergeCell ref="F26:H26"/>
    <mergeCell ref="C23:D23"/>
    <mergeCell ref="C7:D7"/>
    <mergeCell ref="F7:H7"/>
    <mergeCell ref="C12:D12"/>
    <mergeCell ref="F12:H12"/>
    <mergeCell ref="C13:D13"/>
    <mergeCell ref="F13:H13"/>
    <mergeCell ref="C14:D14"/>
    <mergeCell ref="F14:H14"/>
    <mergeCell ref="C15:D15"/>
    <mergeCell ref="F15:H15"/>
    <mergeCell ref="C16:D16"/>
    <mergeCell ref="F16:H16"/>
    <mergeCell ref="C21:D21"/>
    <mergeCell ref="F21:H21"/>
    <mergeCell ref="F23:H23"/>
    <mergeCell ref="C22:D22"/>
    <mergeCell ref="F22:H22"/>
    <mergeCell ref="C1:I1"/>
    <mergeCell ref="C3:D3"/>
    <mergeCell ref="F3:H3"/>
    <mergeCell ref="C4:D4"/>
    <mergeCell ref="F4:H4"/>
    <mergeCell ref="C5:I5"/>
    <mergeCell ref="C20:D20"/>
    <mergeCell ref="F20:H20"/>
    <mergeCell ref="C17:D17"/>
    <mergeCell ref="F17:H17"/>
    <mergeCell ref="C18:D18"/>
    <mergeCell ref="F18:H18"/>
    <mergeCell ref="C19:D19"/>
    <mergeCell ref="F19:H19"/>
    <mergeCell ref="C11:D11"/>
    <mergeCell ref="F11:H11"/>
    <mergeCell ref="C8:D8"/>
    <mergeCell ref="F8:H8"/>
    <mergeCell ref="C9:D9"/>
    <mergeCell ref="F9:H9"/>
    <mergeCell ref="C10:D10"/>
    <mergeCell ref="F10:H10"/>
    <mergeCell ref="C6:D6"/>
    <mergeCell ref="F6:H6"/>
    <mergeCell ref="C40:D40"/>
    <mergeCell ref="F40:H40"/>
    <mergeCell ref="C41:D41"/>
    <mergeCell ref="F41:H41"/>
    <mergeCell ref="C42:D42"/>
    <mergeCell ref="F42:H42"/>
    <mergeCell ref="C43:D43"/>
    <mergeCell ref="F43:H43"/>
    <mergeCell ref="C44:D44"/>
    <mergeCell ref="F44:H44"/>
    <mergeCell ref="C38:D38"/>
    <mergeCell ref="F38:H38"/>
    <mergeCell ref="C39:D39"/>
    <mergeCell ref="F39:H39"/>
    <mergeCell ref="C29:D29"/>
    <mergeCell ref="F29:H29"/>
    <mergeCell ref="C30:D30"/>
    <mergeCell ref="F30:H30"/>
    <mergeCell ref="C31:D31"/>
    <mergeCell ref="F31:H31"/>
    <mergeCell ref="C32:D32"/>
    <mergeCell ref="F32:H32"/>
    <mergeCell ref="C33:D33"/>
    <mergeCell ref="F33:H33"/>
    <mergeCell ref="C34:D34"/>
    <mergeCell ref="F34:H34"/>
    <mergeCell ref="C45:D45"/>
    <mergeCell ref="F45:H45"/>
    <mergeCell ref="C46:D46"/>
    <mergeCell ref="F46:H46"/>
    <mergeCell ref="C47:D47"/>
    <mergeCell ref="F47:H47"/>
    <mergeCell ref="C48:D48"/>
    <mergeCell ref="F48:H48"/>
    <mergeCell ref="C49:D49"/>
    <mergeCell ref="F49:H49"/>
    <mergeCell ref="C50:D50"/>
    <mergeCell ref="F50:H50"/>
    <mergeCell ref="C51:D51"/>
    <mergeCell ref="F51:H51"/>
    <mergeCell ref="C52:D52"/>
    <mergeCell ref="F52:H52"/>
    <mergeCell ref="C53:D53"/>
    <mergeCell ref="F53:H53"/>
    <mergeCell ref="C54:D54"/>
    <mergeCell ref="F54:H54"/>
    <mergeCell ref="C55:D55"/>
    <mergeCell ref="F55:H55"/>
    <mergeCell ref="C56:D56"/>
    <mergeCell ref="F56:H56"/>
    <mergeCell ref="C57:D57"/>
    <mergeCell ref="F57:H57"/>
    <mergeCell ref="C58:D58"/>
    <mergeCell ref="F58:H58"/>
    <mergeCell ref="C59:D59"/>
    <mergeCell ref="F59:H59"/>
    <mergeCell ref="C60:D60"/>
    <mergeCell ref="F60:H60"/>
    <mergeCell ref="C61:D61"/>
    <mergeCell ref="F61:H61"/>
    <mergeCell ref="C62:D62"/>
    <mergeCell ref="F62:H62"/>
    <mergeCell ref="C63:D63"/>
    <mergeCell ref="F63:H63"/>
    <mergeCell ref="C64:D64"/>
    <mergeCell ref="F64:H64"/>
    <mergeCell ref="C65:D65"/>
    <mergeCell ref="F65:H65"/>
    <mergeCell ref="C66:D66"/>
    <mergeCell ref="F66:H66"/>
    <mergeCell ref="C67:D67"/>
    <mergeCell ref="F67:H67"/>
    <mergeCell ref="C68:D68"/>
    <mergeCell ref="F68:H68"/>
    <mergeCell ref="C69:D69"/>
    <mergeCell ref="F69:H69"/>
    <mergeCell ref="C70:D70"/>
    <mergeCell ref="F70:H70"/>
    <mergeCell ref="C71:D71"/>
    <mergeCell ref="F71:H71"/>
    <mergeCell ref="C72:D72"/>
    <mergeCell ref="F72:H72"/>
    <mergeCell ref="C73:D73"/>
    <mergeCell ref="F73:H73"/>
    <mergeCell ref="C74:D74"/>
    <mergeCell ref="F74:H74"/>
    <mergeCell ref="C75:D75"/>
    <mergeCell ref="F75:H75"/>
    <mergeCell ref="C76:D76"/>
    <mergeCell ref="F76:H76"/>
    <mergeCell ref="C82:D82"/>
    <mergeCell ref="F82:H82"/>
    <mergeCell ref="C83:D83"/>
    <mergeCell ref="F83:H83"/>
    <mergeCell ref="C84:D84"/>
    <mergeCell ref="F84:H84"/>
    <mergeCell ref="C86:D86"/>
    <mergeCell ref="F86:H86"/>
    <mergeCell ref="C87:D87"/>
    <mergeCell ref="F87:H87"/>
    <mergeCell ref="C88:D88"/>
    <mergeCell ref="F88:H88"/>
    <mergeCell ref="C85:D85"/>
    <mergeCell ref="F85:H85"/>
    <mergeCell ref="C77:D77"/>
    <mergeCell ref="F77:H77"/>
    <mergeCell ref="C78:D78"/>
    <mergeCell ref="F78:H78"/>
    <mergeCell ref="C79:D79"/>
    <mergeCell ref="F79:H79"/>
    <mergeCell ref="C80:D80"/>
    <mergeCell ref="F80:H80"/>
    <mergeCell ref="C81:D81"/>
    <mergeCell ref="F81:H81"/>
  </mergeCells>
  <pageMargins left="0.86614173228346458" right="0.27559055118110237" top="0.59055118110236227" bottom="0.39370078740157483" header="0.51181102362204722" footer="0.51181102362204722"/>
  <pageSetup paperSize="9" pageOrder="overThenDown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Додаток 5 п.1 доходи</vt:lpstr>
      <vt:lpstr>Додаток 5 п.2 видатки</vt:lpstr>
      <vt:lpstr>'Додаток 5 п.1 доходи'!Заголовки_для_печати</vt:lpstr>
      <vt:lpstr>'Додаток 5 п.2 видатки'!Заголовки_для_печати</vt:lpstr>
      <vt:lpstr>'Додаток 5 п.1 доходи'!Область_печати</vt:lpstr>
      <vt:lpstr>'Додаток 5 п.2 видатки'!Область_печати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Василенко Лариса</dc:creator>
  <cp:lastModifiedBy>Василенко Лариса</cp:lastModifiedBy>
  <cp:lastPrinted>2023-10-25T13:46:49Z</cp:lastPrinted>
  <dcterms:created xsi:type="dcterms:W3CDTF">2020-12-10T10:59:56Z</dcterms:created>
  <dcterms:modified xsi:type="dcterms:W3CDTF">2023-10-25T13:47:00Z</dcterms:modified>
</cp:coreProperties>
</file>