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\2023\Сесії 2023\10 жовтень\4 варіант(30.10.2023 16-10)\"/>
    </mc:Choice>
  </mc:AlternateContent>
  <bookViews>
    <workbookView xWindow="0" yWindow="0" windowWidth="19420" windowHeight="8810"/>
  </bookViews>
  <sheets>
    <sheet name="Лист1" sheetId="1" r:id="rId1"/>
  </sheets>
  <definedNames>
    <definedName name="_xlnm.Print_Area" localSheetId="0">Лист1!$A$1:$F$59</definedName>
  </definedNames>
  <calcPr calcId="152511" concurrentCalc="0"/>
</workbook>
</file>

<file path=xl/calcChain.xml><?xml version="1.0" encoding="utf-8"?>
<calcChain xmlns="http://schemas.openxmlformats.org/spreadsheetml/2006/main">
  <c r="F22" i="1" l="1"/>
  <c r="E22" i="1"/>
  <c r="D22" i="1"/>
  <c r="D47" i="1"/>
  <c r="E47" i="1"/>
  <c r="F47" i="1"/>
  <c r="E40" i="1"/>
  <c r="C40" i="1"/>
  <c r="D46" i="1"/>
  <c r="F46" i="1"/>
  <c r="E46" i="1"/>
  <c r="E33" i="1"/>
  <c r="E31" i="1"/>
  <c r="D17" i="1"/>
  <c r="D16" i="1"/>
  <c r="E17" i="1"/>
  <c r="E16" i="1"/>
  <c r="C16" i="1"/>
  <c r="F18" i="1"/>
  <c r="C43" i="1"/>
  <c r="F42" i="1"/>
  <c r="F41" i="1"/>
  <c r="C42" i="1"/>
  <c r="E41" i="1"/>
  <c r="D41" i="1"/>
  <c r="F40" i="1"/>
  <c r="F38" i="1"/>
  <c r="F37" i="1"/>
  <c r="C39" i="1"/>
  <c r="E38" i="1"/>
  <c r="E37" i="1"/>
  <c r="D38" i="1"/>
  <c r="C38" i="1"/>
  <c r="C36" i="1"/>
  <c r="C35" i="1"/>
  <c r="F34" i="1"/>
  <c r="E34" i="1"/>
  <c r="C34" i="1"/>
  <c r="D34" i="1"/>
  <c r="C32" i="1"/>
  <c r="D31" i="1"/>
  <c r="D30" i="1"/>
  <c r="D29" i="1"/>
  <c r="C26" i="1"/>
  <c r="C25" i="1"/>
  <c r="F24" i="1"/>
  <c r="F23" i="1"/>
  <c r="E24" i="1"/>
  <c r="D24" i="1"/>
  <c r="D23" i="1"/>
  <c r="C21" i="1"/>
  <c r="C18" i="1"/>
  <c r="C24" i="1"/>
  <c r="E23" i="1"/>
  <c r="C23" i="1"/>
  <c r="C41" i="1"/>
  <c r="F20" i="1"/>
  <c r="C17" i="1"/>
  <c r="C19" i="1"/>
  <c r="F17" i="1"/>
  <c r="F16" i="1"/>
  <c r="C46" i="1"/>
  <c r="C37" i="1"/>
  <c r="C31" i="1"/>
  <c r="E30" i="1"/>
  <c r="C30" i="1"/>
  <c r="C33" i="1"/>
  <c r="F33" i="1"/>
  <c r="F31" i="1"/>
  <c r="F30" i="1"/>
  <c r="F29" i="1"/>
  <c r="F15" i="1"/>
  <c r="F27" i="1"/>
  <c r="E20" i="1"/>
  <c r="E15" i="1"/>
  <c r="E27" i="1"/>
  <c r="D20" i="1"/>
  <c r="C22" i="1"/>
  <c r="E29" i="1"/>
  <c r="C29" i="1"/>
  <c r="D15" i="1"/>
  <c r="C20" i="1"/>
  <c r="D45" i="1"/>
  <c r="D44" i="1"/>
  <c r="D48" i="1"/>
  <c r="C15" i="1"/>
  <c r="D27" i="1"/>
  <c r="C27" i="1"/>
  <c r="F45" i="1"/>
  <c r="F44" i="1"/>
  <c r="F48" i="1"/>
  <c r="E45" i="1"/>
  <c r="C47" i="1"/>
  <c r="C45" i="1"/>
  <c r="E44" i="1"/>
  <c r="C44" i="1"/>
  <c r="E48" i="1"/>
  <c r="C48" i="1"/>
</calcChain>
</file>

<file path=xl/sharedStrings.xml><?xml version="1.0" encoding="utf-8"?>
<sst xmlns="http://schemas.openxmlformats.org/spreadsheetml/2006/main" count="60" uniqueCount="51">
  <si>
    <t>(грн)</t>
  </si>
  <si>
    <t>Код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</si>
  <si>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</si>
  <si>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</si>
  <si>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</si>
  <si>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</si>
  <si>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</si>
  <si>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</si>
  <si>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</si>
  <si>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×</t>
  </si>
  <si>
    <t>Загальне фінансування</t>
  </si>
  <si>
    <t>Фінансування за активними операціями</t>
  </si>
  <si>
    <t>Найменування згідно з Класифікацією фінансування бюджету</t>
  </si>
  <si>
    <t>Кошти, що передаються із загального фонду бюджету до бюджету розвитку (спеціального фонду)</t>
  </si>
  <si>
    <t>Зміни обсягів бюджетних коштів</t>
  </si>
  <si>
    <t>(код бюджету)</t>
  </si>
  <si>
    <t>Фiнансування за рахунок позик банкiвських установ</t>
  </si>
  <si>
    <t>Фiнансування за рахунок iнших банкiв</t>
  </si>
  <si>
    <t>Одержано позик</t>
  </si>
  <si>
    <t>Погашено позик</t>
  </si>
  <si>
    <t>Фінансування за рахунок зміни залишків бюджетних коштів</t>
  </si>
  <si>
    <t>На початок періоду</t>
  </si>
  <si>
    <t>300000 </t>
  </si>
  <si>
    <t>Зовнішнє фінансування </t>
  </si>
  <si>
    <t>301000 </t>
  </si>
  <si>
    <t>Позики, надані міжнародними фінансовими організаціями</t>
  </si>
  <si>
    <t>301100 </t>
  </si>
  <si>
    <t>Одержано позик </t>
  </si>
  <si>
    <t>301200 </t>
  </si>
  <si>
    <t>Погашено позик </t>
  </si>
  <si>
    <t>Фінансування за борговими операціями</t>
  </si>
  <si>
    <t>Запозичення</t>
  </si>
  <si>
    <t>Внутрiшнi запозичення</t>
  </si>
  <si>
    <t>Довгостроковi зобов’язання</t>
  </si>
  <si>
    <t>401102 </t>
  </si>
  <si>
    <t>Середньострокові зобов'язання </t>
  </si>
  <si>
    <t>Зовнiшнi запозичення</t>
  </si>
  <si>
    <t>401202 </t>
  </si>
  <si>
    <t>Погашення</t>
  </si>
  <si>
    <t>Внутрiшнi зобов’язання</t>
  </si>
  <si>
    <t>402102 </t>
  </si>
  <si>
    <t>Середньострокові зобов'язання</t>
  </si>
  <si>
    <t>Зовнiшнi зобов’язання</t>
  </si>
  <si>
    <t>402202 </t>
  </si>
  <si>
    <t>ЗМІНИ ФІНАНСУВАННЯ </t>
  </si>
  <si>
    <t>Фінансування за типом боргового зобов’язання</t>
  </si>
  <si>
    <t>Кропивка</t>
  </si>
  <si>
    <t>обласного бюджету Полтавської області на 2023 рік</t>
  </si>
  <si>
    <t>Заступник голови обласної ради</t>
  </si>
  <si>
    <t>Олексій ЧЕПУРКО</t>
  </si>
  <si>
    <r>
      <t xml:space="preserve">Додаток № 2
до рішення </t>
    </r>
    <r>
      <rPr>
        <sz val="16"/>
        <color theme="0"/>
        <rFont val="Times New Roman"/>
        <family val="1"/>
        <charset val="204"/>
      </rPr>
      <t xml:space="preserve">пленарного засідання двадцять сьомої
</t>
    </r>
    <r>
      <rPr>
        <sz val="16"/>
        <color theme="1"/>
        <rFont val="Times New Roman"/>
        <family val="1"/>
        <charset val="204"/>
      </rPr>
      <t xml:space="preserve">сесії обласної ради восьмого скликання
</t>
    </r>
    <r>
      <rPr>
        <sz val="16"/>
        <color theme="0"/>
        <rFont val="Times New Roman"/>
        <family val="1"/>
        <charset val="204"/>
      </rPr>
      <t>31.10.</t>
    </r>
    <r>
      <rPr>
        <sz val="16"/>
        <rFont val="Times New Roman"/>
        <family val="1"/>
        <charset val="204"/>
      </rPr>
      <t>2023</t>
    </r>
    <r>
      <rPr>
        <sz val="16"/>
        <color theme="1"/>
        <rFont val="Times New Roman"/>
        <family val="1"/>
        <charset val="204"/>
      </rPr>
      <t xml:space="preserve"> №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</si>
</sst>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rgb="FF00B050"/>
      <name val="Times New Roman"/>
      <family val="1"/>
      <charset val="204"/>
    </font>
    <font>
      <b/>
      <i/>
      <sz val="14"/>
      <color rgb="FF7030A0"/>
      <name val="Times New Roman"/>
      <family val="1"/>
      <charset val="204"/>
    </font>
    <font>
      <i/>
      <sz val="14"/>
      <color rgb="FF00B05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 applyFill="1"/>
    <xf numFmtId="0" fontId="1" fillId="0" borderId="0" xfId="0" applyFont="1" applyFill="1"/>
    <xf numFmtId="0" fontId="9" fillId="0" borderId="0" xfId="0" applyFont="1" applyFill="1"/>
    <xf numFmtId="0" fontId="8" fillId="0" borderId="0" xfId="0" applyFont="1" applyFill="1"/>
    <xf numFmtId="0" fontId="2" fillId="0" borderId="0" xfId="0" applyFont="1" applyFill="1"/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4" fontId="10" fillId="0" borderId="0" xfId="0" applyNumberFormat="1" applyFont="1" applyFill="1"/>
    <xf numFmtId="0" fontId="14" fillId="0" borderId="0" xfId="0" applyFont="1"/>
    <xf numFmtId="0" fontId="11" fillId="0" borderId="0" xfId="0" applyFont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7" fillId="0" borderId="0" xfId="0" applyFont="1" applyFill="1" applyAlignment="1">
      <alignment vertical="top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4" fontId="17" fillId="0" borderId="0" xfId="0" applyNumberFormat="1" applyFont="1" applyFill="1" applyAlignment="1">
      <alignment vertical="top"/>
    </xf>
    <xf numFmtId="0" fontId="7" fillId="0" borderId="0" xfId="0" applyFont="1" applyFill="1"/>
    <xf numFmtId="0" fontId="2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justify" vertical="center" wrapText="1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3" fontId="14" fillId="0" borderId="1" xfId="0" applyNumberFormat="1" applyFont="1" applyFill="1" applyBorder="1" applyAlignment="1">
      <alignment vertical="center" wrapText="1"/>
    </xf>
    <xf numFmtId="3" fontId="24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top" wrapText="1"/>
    </xf>
    <xf numFmtId="3" fontId="24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justify" vertical="top" wrapText="1"/>
    </xf>
    <xf numFmtId="3" fontId="25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3" fontId="11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right" vertical="center"/>
    </xf>
    <xf numFmtId="3" fontId="13" fillId="0" borderId="1" xfId="0" applyNumberFormat="1" applyFont="1" applyFill="1" applyBorder="1" applyAlignment="1">
      <alignment horizontal="right" vertical="center" wrapText="1"/>
    </xf>
    <xf numFmtId="3" fontId="26" fillId="0" borderId="1" xfId="0" applyNumberFormat="1" applyFont="1" applyFill="1" applyBorder="1" applyAlignment="1">
      <alignment horizontal="right" vertical="center" wrapText="1"/>
    </xf>
    <xf numFmtId="3" fontId="27" fillId="0" borderId="1" xfId="0" applyNumberFormat="1" applyFont="1" applyFill="1" applyBorder="1" applyAlignment="1" applyProtection="1">
      <alignment horizontal="right" vertical="center"/>
    </xf>
    <xf numFmtId="3" fontId="27" fillId="0" borderId="1" xfId="0" applyNumberFormat="1" applyFont="1" applyFill="1" applyBorder="1" applyAlignment="1">
      <alignment horizontal="right" vertical="center" wrapText="1"/>
    </xf>
    <xf numFmtId="3" fontId="23" fillId="0" borderId="1" xfId="0" applyNumberFormat="1" applyFont="1" applyFill="1" applyBorder="1" applyAlignment="1" applyProtection="1">
      <alignment horizontal="right" vertical="center"/>
    </xf>
    <xf numFmtId="3" fontId="23" fillId="0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3" fontId="26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view="pageBreakPreview" zoomScale="50" zoomScaleNormal="90" zoomScaleSheetLayoutView="50" workbookViewId="0">
      <pane xSplit="3" ySplit="14" topLeftCell="D27" activePane="bottomRight" state="frozen"/>
      <selection pane="topRight" activeCell="D1" sqref="D1"/>
      <selection pane="bottomLeft" activeCell="A15" sqref="A15"/>
      <selection pane="bottomRight" activeCell="Q14" sqref="Q13:Q14"/>
    </sheetView>
  </sheetViews>
  <sheetFormatPr defaultColWidth="8.81640625" defaultRowHeight="14" x14ac:dyDescent="0.3"/>
  <cols>
    <col min="1" max="1" width="13.1796875" style="7" customWidth="1"/>
    <col min="2" max="2" width="46" style="7" customWidth="1"/>
    <col min="3" max="3" width="19.453125" style="7" customWidth="1"/>
    <col min="4" max="4" width="21.81640625" style="7" customWidth="1"/>
    <col min="5" max="5" width="20.453125" style="7" customWidth="1"/>
    <col min="6" max="6" width="19.1796875" style="10" customWidth="1"/>
    <col min="7" max="16384" width="8.81640625" style="7"/>
  </cols>
  <sheetData>
    <row r="1" spans="1:7" ht="102.5" customHeight="1" x14ac:dyDescent="0.3">
      <c r="A1" s="6"/>
      <c r="B1" s="6"/>
      <c r="C1" s="6"/>
      <c r="D1" s="63" t="s">
        <v>50</v>
      </c>
      <c r="E1" s="63"/>
      <c r="F1" s="63"/>
    </row>
    <row r="2" spans="1:7" ht="18.5" customHeight="1" x14ac:dyDescent="0.3">
      <c r="A2" s="6"/>
      <c r="B2" s="6"/>
      <c r="C2" s="6"/>
      <c r="D2" s="14"/>
      <c r="E2" s="12"/>
      <c r="F2" s="11"/>
    </row>
    <row r="3" spans="1:7" x14ac:dyDescent="0.3">
      <c r="A3" s="6"/>
      <c r="B3" s="6"/>
      <c r="C3" s="6"/>
      <c r="D3" s="6"/>
      <c r="E3" s="6"/>
      <c r="F3" s="8"/>
    </row>
    <row r="4" spans="1:7" x14ac:dyDescent="0.3">
      <c r="A4" s="6"/>
      <c r="B4" s="6"/>
      <c r="C4" s="6"/>
      <c r="D4" s="6"/>
      <c r="E4" s="6"/>
      <c r="F4" s="8"/>
    </row>
    <row r="5" spans="1:7" ht="25" x14ac:dyDescent="0.3">
      <c r="A5" s="66" t="s">
        <v>44</v>
      </c>
      <c r="B5" s="66"/>
      <c r="C5" s="66"/>
      <c r="D5" s="66"/>
      <c r="E5" s="66"/>
      <c r="F5" s="66"/>
    </row>
    <row r="6" spans="1:7" ht="21" customHeight="1" x14ac:dyDescent="0.3">
      <c r="A6" s="66" t="s">
        <v>47</v>
      </c>
      <c r="B6" s="66"/>
      <c r="C6" s="66"/>
      <c r="D6" s="66"/>
      <c r="E6" s="66"/>
      <c r="F6" s="66"/>
    </row>
    <row r="7" spans="1:7" x14ac:dyDescent="0.3">
      <c r="A7" s="6"/>
      <c r="B7" s="6"/>
      <c r="C7" s="6"/>
      <c r="D7" s="6"/>
      <c r="E7" s="6"/>
      <c r="F7" s="8"/>
    </row>
    <row r="8" spans="1:7" s="9" customFormat="1" ht="23" x14ac:dyDescent="0.3">
      <c r="A8" s="69">
        <v>1610000000</v>
      </c>
      <c r="B8" s="69"/>
      <c r="C8" s="69"/>
      <c r="D8" s="69"/>
      <c r="E8" s="69"/>
      <c r="F8" s="69"/>
    </row>
    <row r="9" spans="1:7" s="9" customFormat="1" ht="23" x14ac:dyDescent="0.3">
      <c r="A9" s="69" t="s">
        <v>15</v>
      </c>
      <c r="B9" s="69"/>
      <c r="C9" s="69"/>
      <c r="D9" s="69"/>
      <c r="E9" s="69"/>
      <c r="F9" s="69"/>
    </row>
    <row r="10" spans="1:7" s="9" customFormat="1" ht="18" x14ac:dyDescent="0.3">
      <c r="A10" s="13"/>
      <c r="B10" s="13"/>
      <c r="C10" s="13"/>
      <c r="D10" s="13"/>
      <c r="E10" s="13"/>
      <c r="F10" s="30" t="s">
        <v>0</v>
      </c>
    </row>
    <row r="11" spans="1:7" ht="29.9" customHeight="1" x14ac:dyDescent="0.3">
      <c r="A11" s="67" t="s">
        <v>1</v>
      </c>
      <c r="B11" s="67" t="s">
        <v>12</v>
      </c>
      <c r="C11" s="67" t="s">
        <v>2</v>
      </c>
      <c r="D11" s="67" t="s">
        <v>3</v>
      </c>
      <c r="E11" s="67" t="s">
        <v>4</v>
      </c>
      <c r="F11" s="67"/>
    </row>
    <row r="12" spans="1:7" ht="35.15" customHeight="1" x14ac:dyDescent="0.3">
      <c r="A12" s="67"/>
      <c r="B12" s="67"/>
      <c r="C12" s="67"/>
      <c r="D12" s="67"/>
      <c r="E12" s="28" t="s">
        <v>5</v>
      </c>
      <c r="F12" s="29" t="s">
        <v>6</v>
      </c>
    </row>
    <row r="13" spans="1:7" ht="18" x14ac:dyDescent="0.3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9">
        <v>6</v>
      </c>
    </row>
    <row r="14" spans="1:7" s="20" customFormat="1" ht="29.4" customHeight="1" x14ac:dyDescent="0.3">
      <c r="A14" s="68" t="s">
        <v>7</v>
      </c>
      <c r="B14" s="68"/>
      <c r="C14" s="68"/>
      <c r="D14" s="68"/>
      <c r="E14" s="68"/>
      <c r="F14" s="68"/>
    </row>
    <row r="15" spans="1:7" s="21" customFormat="1" ht="23.15" customHeight="1" x14ac:dyDescent="0.35">
      <c r="A15" s="31">
        <v>200000</v>
      </c>
      <c r="B15" s="32" t="s">
        <v>8</v>
      </c>
      <c r="C15" s="54">
        <f>D15+E15</f>
        <v>15000000</v>
      </c>
      <c r="D15" s="55">
        <f t="shared" ref="D15:F15" si="0">D20+D16</f>
        <v>7830706</v>
      </c>
      <c r="E15" s="55">
        <f>E20+E16</f>
        <v>7169294</v>
      </c>
      <c r="F15" s="56">
        <f t="shared" si="0"/>
        <v>7169294</v>
      </c>
      <c r="G15" s="25"/>
    </row>
    <row r="16" spans="1:7" s="3" customFormat="1" ht="37.5" hidden="1" customHeight="1" x14ac:dyDescent="0.35">
      <c r="A16" s="33">
        <v>202000</v>
      </c>
      <c r="B16" s="34" t="s">
        <v>16</v>
      </c>
      <c r="C16" s="59">
        <f t="shared" ref="C16:C26" si="1">D16+E16</f>
        <v>0</v>
      </c>
      <c r="D16" s="60">
        <f>D17</f>
        <v>0</v>
      </c>
      <c r="E16" s="60">
        <f>E17</f>
        <v>0</v>
      </c>
      <c r="F16" s="58">
        <f>F17</f>
        <v>0</v>
      </c>
    </row>
    <row r="17" spans="1:7" s="5" customFormat="1" ht="25.5" hidden="1" customHeight="1" x14ac:dyDescent="0.35">
      <c r="A17" s="35">
        <v>202200</v>
      </c>
      <c r="B17" s="36" t="s">
        <v>17</v>
      </c>
      <c r="C17" s="57">
        <f t="shared" si="1"/>
        <v>0</v>
      </c>
      <c r="D17" s="58">
        <f>D18+D19</f>
        <v>0</v>
      </c>
      <c r="E17" s="58">
        <f>E19+E18</f>
        <v>0</v>
      </c>
      <c r="F17" s="58">
        <f>F19+F18</f>
        <v>0</v>
      </c>
    </row>
    <row r="18" spans="1:7" s="1" customFormat="1" ht="21.65" hidden="1" customHeight="1" x14ac:dyDescent="0.35">
      <c r="A18" s="33">
        <v>202210</v>
      </c>
      <c r="B18" s="34" t="s">
        <v>18</v>
      </c>
      <c r="C18" s="59">
        <f t="shared" si="1"/>
        <v>0</v>
      </c>
      <c r="D18" s="60"/>
      <c r="E18" s="60"/>
      <c r="F18" s="57">
        <f>E18</f>
        <v>0</v>
      </c>
    </row>
    <row r="19" spans="1:7" s="3" customFormat="1" ht="20.9" hidden="1" customHeight="1" x14ac:dyDescent="0.35">
      <c r="A19" s="33">
        <v>202220</v>
      </c>
      <c r="B19" s="34" t="s">
        <v>19</v>
      </c>
      <c r="C19" s="59">
        <f t="shared" si="1"/>
        <v>0</v>
      </c>
      <c r="D19" s="60"/>
      <c r="E19" s="60"/>
      <c r="F19" s="57"/>
    </row>
    <row r="20" spans="1:7" s="4" customFormat="1" ht="45" customHeight="1" x14ac:dyDescent="0.35">
      <c r="A20" s="35">
        <v>208000</v>
      </c>
      <c r="B20" s="36" t="s">
        <v>20</v>
      </c>
      <c r="C20" s="57">
        <f t="shared" si="1"/>
        <v>15000000</v>
      </c>
      <c r="D20" s="58">
        <f t="shared" ref="D20:F20" si="2">D21+D22</f>
        <v>7830706</v>
      </c>
      <c r="E20" s="58">
        <f t="shared" si="2"/>
        <v>7169294</v>
      </c>
      <c r="F20" s="58">
        <f t="shared" si="2"/>
        <v>7169294</v>
      </c>
    </row>
    <row r="21" spans="1:7" s="3" customFormat="1" ht="27.5" customHeight="1" x14ac:dyDescent="0.35">
      <c r="A21" s="33">
        <v>208100</v>
      </c>
      <c r="B21" s="34" t="s">
        <v>21</v>
      </c>
      <c r="C21" s="57">
        <f t="shared" si="1"/>
        <v>15000000</v>
      </c>
      <c r="D21" s="60">
        <v>15000000</v>
      </c>
      <c r="E21" s="60"/>
      <c r="F21" s="58"/>
      <c r="G21" s="3">
        <v>1</v>
      </c>
    </row>
    <row r="22" spans="1:7" s="1" customFormat="1" ht="92.5" customHeight="1" x14ac:dyDescent="0.35">
      <c r="A22" s="33">
        <v>208400</v>
      </c>
      <c r="B22" s="34" t="s">
        <v>13</v>
      </c>
      <c r="C22" s="57">
        <f t="shared" si="1"/>
        <v>0</v>
      </c>
      <c r="D22" s="60">
        <f>-E22</f>
        <v>-7169294</v>
      </c>
      <c r="E22" s="60">
        <f>F22</f>
        <v>7169294</v>
      </c>
      <c r="F22" s="57">
        <f>-706+500000-8330000+15000000</f>
        <v>7169294</v>
      </c>
    </row>
    <row r="23" spans="1:7" s="1" customFormat="1" ht="21.65" hidden="1" customHeight="1" x14ac:dyDescent="0.35">
      <c r="A23" s="33" t="s">
        <v>22</v>
      </c>
      <c r="B23" s="34" t="s">
        <v>23</v>
      </c>
      <c r="C23" s="59">
        <f t="shared" si="1"/>
        <v>0</v>
      </c>
      <c r="D23" s="59">
        <f t="shared" ref="D23:F23" si="3">D24</f>
        <v>0</v>
      </c>
      <c r="E23" s="59">
        <f t="shared" si="3"/>
        <v>0</v>
      </c>
      <c r="F23" s="57">
        <f t="shared" si="3"/>
        <v>0</v>
      </c>
    </row>
    <row r="24" spans="1:7" s="3" customFormat="1" ht="41.25" hidden="1" customHeight="1" x14ac:dyDescent="0.35">
      <c r="A24" s="33" t="s">
        <v>24</v>
      </c>
      <c r="B24" s="34" t="s">
        <v>25</v>
      </c>
      <c r="C24" s="59">
        <f t="shared" si="1"/>
        <v>0</v>
      </c>
      <c r="D24" s="59">
        <f t="shared" ref="D24:F24" si="4">D25+D26</f>
        <v>0</v>
      </c>
      <c r="E24" s="59">
        <f t="shared" si="4"/>
        <v>0</v>
      </c>
      <c r="F24" s="57">
        <f t="shared" si="4"/>
        <v>0</v>
      </c>
    </row>
    <row r="25" spans="1:7" s="1" customFormat="1" ht="21.65" hidden="1" customHeight="1" x14ac:dyDescent="0.35">
      <c r="A25" s="33" t="s">
        <v>26</v>
      </c>
      <c r="B25" s="34" t="s">
        <v>27</v>
      </c>
      <c r="C25" s="59">
        <f t="shared" si="1"/>
        <v>0</v>
      </c>
      <c r="D25" s="60"/>
      <c r="E25" s="60"/>
      <c r="F25" s="57"/>
    </row>
    <row r="26" spans="1:7" s="3" customFormat="1" ht="20.9" hidden="1" customHeight="1" x14ac:dyDescent="0.35">
      <c r="A26" s="33" t="s">
        <v>28</v>
      </c>
      <c r="B26" s="34" t="s">
        <v>29</v>
      </c>
      <c r="C26" s="59">
        <f t="shared" si="1"/>
        <v>0</v>
      </c>
      <c r="D26" s="60"/>
      <c r="E26" s="60"/>
      <c r="F26" s="57"/>
    </row>
    <row r="27" spans="1:7" s="22" customFormat="1" ht="33" customHeight="1" x14ac:dyDescent="0.35">
      <c r="A27" s="37" t="s">
        <v>9</v>
      </c>
      <c r="B27" s="38" t="s">
        <v>10</v>
      </c>
      <c r="C27" s="61">
        <f>D27+E27</f>
        <v>15000000</v>
      </c>
      <c r="D27" s="61">
        <f t="shared" ref="D27:F27" si="5">D15+D23</f>
        <v>7830706</v>
      </c>
      <c r="E27" s="61">
        <f>E15+E23</f>
        <v>7169294</v>
      </c>
      <c r="F27" s="62">
        <f t="shared" si="5"/>
        <v>7169294</v>
      </c>
    </row>
    <row r="28" spans="1:7" s="20" customFormat="1" ht="27.75" customHeight="1" x14ac:dyDescent="0.3">
      <c r="A28" s="68" t="s">
        <v>45</v>
      </c>
      <c r="B28" s="68"/>
      <c r="C28" s="68"/>
      <c r="D28" s="68"/>
      <c r="E28" s="68"/>
      <c r="F28" s="68"/>
    </row>
    <row r="29" spans="1:7" s="22" customFormat="1" ht="40" hidden="1" x14ac:dyDescent="0.35">
      <c r="A29" s="39">
        <v>400000</v>
      </c>
      <c r="B29" s="40" t="s">
        <v>30</v>
      </c>
      <c r="C29" s="41">
        <f>E29+D29</f>
        <v>0</v>
      </c>
      <c r="D29" s="41">
        <f>D37+D30</f>
        <v>0</v>
      </c>
      <c r="E29" s="41">
        <f>E37+E30</f>
        <v>0</v>
      </c>
      <c r="F29" s="42">
        <f>F37+F30</f>
        <v>0</v>
      </c>
    </row>
    <row r="30" spans="1:7" s="22" customFormat="1" ht="20" hidden="1" x14ac:dyDescent="0.35">
      <c r="A30" s="39">
        <v>401000</v>
      </c>
      <c r="B30" s="40" t="s">
        <v>31</v>
      </c>
      <c r="C30" s="43">
        <f>E30+D30</f>
        <v>0</v>
      </c>
      <c r="D30" s="43">
        <f>D31+D34</f>
        <v>0</v>
      </c>
      <c r="E30" s="43">
        <f>E31+E34</f>
        <v>0</v>
      </c>
      <c r="F30" s="44">
        <f>F31+F34</f>
        <v>0</v>
      </c>
    </row>
    <row r="31" spans="1:7" s="23" customFormat="1" ht="20.25" hidden="1" customHeight="1" x14ac:dyDescent="0.35">
      <c r="A31" s="45">
        <v>401100</v>
      </c>
      <c r="B31" s="46" t="s">
        <v>32</v>
      </c>
      <c r="C31" s="44">
        <f t="shared" ref="C31:C48" si="6">E31+D31</f>
        <v>0</v>
      </c>
      <c r="D31" s="44">
        <f>D32+D33</f>
        <v>0</v>
      </c>
      <c r="E31" s="44">
        <f t="shared" ref="E31:F31" si="7">E32+E33</f>
        <v>0</v>
      </c>
      <c r="F31" s="44">
        <f t="shared" si="7"/>
        <v>0</v>
      </c>
    </row>
    <row r="32" spans="1:7" s="22" customFormat="1" ht="20" hidden="1" x14ac:dyDescent="0.35">
      <c r="A32" s="39">
        <v>401101</v>
      </c>
      <c r="B32" s="40" t="s">
        <v>33</v>
      </c>
      <c r="C32" s="43">
        <f t="shared" si="6"/>
        <v>0</v>
      </c>
      <c r="D32" s="43"/>
      <c r="E32" s="43"/>
      <c r="F32" s="44"/>
    </row>
    <row r="33" spans="1:6" s="22" customFormat="1" ht="21.75" hidden="1" customHeight="1" x14ac:dyDescent="0.35">
      <c r="A33" s="39" t="s">
        <v>34</v>
      </c>
      <c r="B33" s="40" t="s">
        <v>35</v>
      </c>
      <c r="C33" s="43">
        <f t="shared" si="6"/>
        <v>0</v>
      </c>
      <c r="D33" s="43"/>
      <c r="E33" s="43">
        <f>E18</f>
        <v>0</v>
      </c>
      <c r="F33" s="44">
        <f>E33</f>
        <v>0</v>
      </c>
    </row>
    <row r="34" spans="1:6" s="24" customFormat="1" ht="20" hidden="1" x14ac:dyDescent="0.35">
      <c r="A34" s="45">
        <v>401200</v>
      </c>
      <c r="B34" s="46" t="s">
        <v>36</v>
      </c>
      <c r="C34" s="44">
        <f t="shared" si="6"/>
        <v>0</v>
      </c>
      <c r="D34" s="44">
        <f>D35+D36</f>
        <v>0</v>
      </c>
      <c r="E34" s="44">
        <f t="shared" ref="E34:F34" si="8">E35+E36</f>
        <v>0</v>
      </c>
      <c r="F34" s="44">
        <f t="shared" si="8"/>
        <v>0</v>
      </c>
    </row>
    <row r="35" spans="1:6" s="22" customFormat="1" ht="20" hidden="1" x14ac:dyDescent="0.35">
      <c r="A35" s="39">
        <v>401201</v>
      </c>
      <c r="B35" s="40" t="s">
        <v>33</v>
      </c>
      <c r="C35" s="43">
        <f t="shared" si="6"/>
        <v>0</v>
      </c>
      <c r="D35" s="43"/>
      <c r="E35" s="43"/>
      <c r="F35" s="44"/>
    </row>
    <row r="36" spans="1:6" s="22" customFormat="1" ht="20" hidden="1" x14ac:dyDescent="0.35">
      <c r="A36" s="39" t="s">
        <v>37</v>
      </c>
      <c r="B36" s="40" t="s">
        <v>35</v>
      </c>
      <c r="C36" s="43">
        <f t="shared" si="6"/>
        <v>0</v>
      </c>
      <c r="D36" s="43"/>
      <c r="E36" s="43"/>
      <c r="F36" s="44"/>
    </row>
    <row r="37" spans="1:6" s="22" customFormat="1" ht="20" hidden="1" x14ac:dyDescent="0.35">
      <c r="A37" s="39">
        <v>402000</v>
      </c>
      <c r="B37" s="40" t="s">
        <v>38</v>
      </c>
      <c r="C37" s="43">
        <f t="shared" si="6"/>
        <v>0</v>
      </c>
      <c r="D37" s="43"/>
      <c r="E37" s="43">
        <f>E38+E41</f>
        <v>0</v>
      </c>
      <c r="F37" s="44">
        <f>F38+F41</f>
        <v>0</v>
      </c>
    </row>
    <row r="38" spans="1:6" s="27" customFormat="1" ht="20.5" hidden="1" x14ac:dyDescent="0.4">
      <c r="A38" s="47">
        <v>402100</v>
      </c>
      <c r="B38" s="48" t="s">
        <v>39</v>
      </c>
      <c r="C38" s="49">
        <f t="shared" si="6"/>
        <v>0</v>
      </c>
      <c r="D38" s="49">
        <f>D39+D40</f>
        <v>0</v>
      </c>
      <c r="E38" s="49">
        <f t="shared" ref="E38:F38" si="9">E39+E40</f>
        <v>0</v>
      </c>
      <c r="F38" s="49">
        <f t="shared" si="9"/>
        <v>0</v>
      </c>
    </row>
    <row r="39" spans="1:6" s="22" customFormat="1" ht="17.149999999999999" hidden="1" customHeight="1" x14ac:dyDescent="0.35">
      <c r="A39" s="39">
        <v>402101</v>
      </c>
      <c r="B39" s="40" t="s">
        <v>33</v>
      </c>
      <c r="C39" s="43">
        <f t="shared" si="6"/>
        <v>0</v>
      </c>
      <c r="D39" s="43"/>
      <c r="E39" s="43"/>
      <c r="F39" s="44"/>
    </row>
    <row r="40" spans="1:6" s="26" customFormat="1" ht="20.149999999999999" hidden="1" customHeight="1" x14ac:dyDescent="0.4">
      <c r="A40" s="50" t="s">
        <v>40</v>
      </c>
      <c r="B40" s="51" t="s">
        <v>41</v>
      </c>
      <c r="C40" s="52">
        <f t="shared" si="6"/>
        <v>0</v>
      </c>
      <c r="D40" s="52"/>
      <c r="E40" s="52">
        <f>E19</f>
        <v>0</v>
      </c>
      <c r="F40" s="49">
        <f>E40</f>
        <v>0</v>
      </c>
    </row>
    <row r="41" spans="1:6" s="24" customFormat="1" ht="20" hidden="1" x14ac:dyDescent="0.35">
      <c r="A41" s="45">
        <v>402200</v>
      </c>
      <c r="B41" s="46" t="s">
        <v>42</v>
      </c>
      <c r="C41" s="44">
        <f t="shared" si="6"/>
        <v>0</v>
      </c>
      <c r="D41" s="44">
        <f>D42+D43</f>
        <v>0</v>
      </c>
      <c r="E41" s="44">
        <f t="shared" ref="E41:F41" si="10">E42+E43</f>
        <v>0</v>
      </c>
      <c r="F41" s="44">
        <f t="shared" si="10"/>
        <v>0</v>
      </c>
    </row>
    <row r="42" spans="1:6" s="22" customFormat="1" ht="20" hidden="1" x14ac:dyDescent="0.35">
      <c r="A42" s="39">
        <v>402201</v>
      </c>
      <c r="B42" s="40" t="s">
        <v>33</v>
      </c>
      <c r="C42" s="43">
        <f t="shared" si="6"/>
        <v>0</v>
      </c>
      <c r="D42" s="43"/>
      <c r="E42" s="43"/>
      <c r="F42" s="44">
        <f>E42</f>
        <v>0</v>
      </c>
    </row>
    <row r="43" spans="1:6" s="22" customFormat="1" ht="20" hidden="1" x14ac:dyDescent="0.35">
      <c r="A43" s="39" t="s">
        <v>43</v>
      </c>
      <c r="B43" s="40" t="s">
        <v>35</v>
      </c>
      <c r="C43" s="43">
        <f t="shared" si="6"/>
        <v>0</v>
      </c>
      <c r="D43" s="43"/>
      <c r="E43" s="43"/>
      <c r="F43" s="44"/>
    </row>
    <row r="44" spans="1:6" s="21" customFormat="1" ht="40.5" customHeight="1" x14ac:dyDescent="0.35">
      <c r="A44" s="31">
        <v>600000</v>
      </c>
      <c r="B44" s="53" t="s">
        <v>11</v>
      </c>
      <c r="C44" s="54">
        <f t="shared" si="6"/>
        <v>15000000</v>
      </c>
      <c r="D44" s="55">
        <f t="shared" ref="D44:F44" si="11">D45</f>
        <v>7830706</v>
      </c>
      <c r="E44" s="55">
        <f t="shared" si="11"/>
        <v>7169294</v>
      </c>
      <c r="F44" s="56">
        <f t="shared" si="11"/>
        <v>7169294</v>
      </c>
    </row>
    <row r="45" spans="1:6" s="2" customFormat="1" ht="23.9" customHeight="1" x14ac:dyDescent="0.35">
      <c r="A45" s="35">
        <v>602000</v>
      </c>
      <c r="B45" s="36" t="s">
        <v>14</v>
      </c>
      <c r="C45" s="57">
        <f t="shared" si="6"/>
        <v>15000000</v>
      </c>
      <c r="D45" s="58">
        <f t="shared" ref="D45:F45" si="12">D46+D47</f>
        <v>7830706</v>
      </c>
      <c r="E45" s="58">
        <f t="shared" si="12"/>
        <v>7169294</v>
      </c>
      <c r="F45" s="58">
        <f t="shared" si="12"/>
        <v>7169294</v>
      </c>
    </row>
    <row r="46" spans="1:6" s="1" customFormat="1" ht="27.5" customHeight="1" x14ac:dyDescent="0.35">
      <c r="A46" s="33">
        <v>602100</v>
      </c>
      <c r="B46" s="34" t="s">
        <v>21</v>
      </c>
      <c r="C46" s="59">
        <f t="shared" si="6"/>
        <v>15000000</v>
      </c>
      <c r="D46" s="60">
        <f>D21</f>
        <v>15000000</v>
      </c>
      <c r="E46" s="60">
        <f t="shared" ref="E46:F46" si="13">E21</f>
        <v>0</v>
      </c>
      <c r="F46" s="58">
        <f t="shared" si="13"/>
        <v>0</v>
      </c>
    </row>
    <row r="47" spans="1:6" s="1" customFormat="1" ht="96" customHeight="1" x14ac:dyDescent="0.35">
      <c r="A47" s="33">
        <v>602400</v>
      </c>
      <c r="B47" s="34" t="s">
        <v>13</v>
      </c>
      <c r="C47" s="59">
        <f t="shared" si="6"/>
        <v>0</v>
      </c>
      <c r="D47" s="60">
        <f>D22</f>
        <v>-7169294</v>
      </c>
      <c r="E47" s="60">
        <f>-D47</f>
        <v>7169294</v>
      </c>
      <c r="F47" s="57">
        <f>E47</f>
        <v>7169294</v>
      </c>
    </row>
    <row r="48" spans="1:6" s="22" customFormat="1" ht="35.4" customHeight="1" x14ac:dyDescent="0.35">
      <c r="A48" s="37" t="s">
        <v>9</v>
      </c>
      <c r="B48" s="38" t="s">
        <v>10</v>
      </c>
      <c r="C48" s="61">
        <f t="shared" si="6"/>
        <v>15000000</v>
      </c>
      <c r="D48" s="61">
        <f>D44+D29</f>
        <v>7830706</v>
      </c>
      <c r="E48" s="61">
        <f t="shared" ref="E48" si="14">E44+E29</f>
        <v>7169294</v>
      </c>
      <c r="F48" s="62">
        <f>F44+F29</f>
        <v>7169294</v>
      </c>
    </row>
    <row r="49" spans="1:6" x14ac:dyDescent="0.3">
      <c r="A49" s="6"/>
      <c r="B49" s="6"/>
      <c r="C49" s="6"/>
      <c r="D49" s="6"/>
      <c r="E49" s="6"/>
      <c r="F49" s="8"/>
    </row>
    <row r="50" spans="1:6" x14ac:dyDescent="0.3">
      <c r="A50" s="6"/>
      <c r="B50" s="6"/>
      <c r="C50" s="15"/>
      <c r="D50" s="6"/>
      <c r="E50" s="6"/>
      <c r="F50" s="8"/>
    </row>
    <row r="51" spans="1:6" x14ac:dyDescent="0.3">
      <c r="A51" s="6"/>
      <c r="B51" s="6"/>
      <c r="C51" s="15"/>
      <c r="D51" s="6"/>
      <c r="E51" s="6"/>
      <c r="F51" s="8"/>
    </row>
    <row r="52" spans="1:6" x14ac:dyDescent="0.3">
      <c r="A52" s="6"/>
      <c r="B52" s="6"/>
      <c r="C52" s="15"/>
      <c r="D52" s="6"/>
      <c r="E52" s="6"/>
      <c r="F52" s="8"/>
    </row>
    <row r="53" spans="1:6" x14ac:dyDescent="0.3">
      <c r="A53" s="6"/>
      <c r="B53" s="6"/>
      <c r="C53" s="6"/>
      <c r="D53" s="6"/>
      <c r="E53" s="6"/>
      <c r="F53" s="8"/>
    </row>
    <row r="54" spans="1:6" x14ac:dyDescent="0.3">
      <c r="A54" s="6"/>
      <c r="B54" s="6"/>
      <c r="C54" s="6"/>
      <c r="D54" s="6"/>
      <c r="E54" s="6"/>
      <c r="F54" s="8"/>
    </row>
    <row r="55" spans="1:6" s="17" customFormat="1" ht="20.5" x14ac:dyDescent="0.45">
      <c r="A55" s="16" t="s">
        <v>48</v>
      </c>
      <c r="B55" s="16"/>
      <c r="C55" s="16"/>
      <c r="D55" s="16"/>
      <c r="E55" s="65" t="s">
        <v>49</v>
      </c>
      <c r="F55" s="65"/>
    </row>
    <row r="56" spans="1:6" s="17" customFormat="1" ht="20.5" x14ac:dyDescent="0.45"/>
    <row r="57" spans="1:6" s="17" customFormat="1" ht="20.5" x14ac:dyDescent="0.45"/>
    <row r="58" spans="1:6" s="17" customFormat="1" ht="24.65" customHeight="1" x14ac:dyDescent="0.45">
      <c r="A58" s="64" t="s">
        <v>46</v>
      </c>
      <c r="B58" s="64"/>
    </row>
    <row r="59" spans="1:6" s="18" customFormat="1" ht="20.5" x14ac:dyDescent="0.45">
      <c r="F59" s="19"/>
    </row>
    <row r="60" spans="1:6" s="18" customFormat="1" ht="20.5" x14ac:dyDescent="0.45">
      <c r="F60" s="19"/>
    </row>
  </sheetData>
  <mergeCells count="14">
    <mergeCell ref="D1:F1"/>
    <mergeCell ref="A58:B58"/>
    <mergeCell ref="E55:F55"/>
    <mergeCell ref="A5:F5"/>
    <mergeCell ref="A6:F6"/>
    <mergeCell ref="B11:B12"/>
    <mergeCell ref="A11:A12"/>
    <mergeCell ref="C11:C12"/>
    <mergeCell ref="D11:D12"/>
    <mergeCell ref="E11:F11"/>
    <mergeCell ref="A14:F14"/>
    <mergeCell ref="A8:F8"/>
    <mergeCell ref="A9:F9"/>
    <mergeCell ref="A28:F28"/>
  </mergeCells>
  <pageMargins left="0.9055118110236221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Лариса</dc:creator>
  <cp:lastModifiedBy>Василенко Лариса</cp:lastModifiedBy>
  <cp:lastPrinted>2023-10-30T14:40:32Z</cp:lastPrinted>
  <dcterms:created xsi:type="dcterms:W3CDTF">2018-12-03T06:54:23Z</dcterms:created>
  <dcterms:modified xsi:type="dcterms:W3CDTF">2023-10-30T14:41:48Z</dcterms:modified>
</cp:coreProperties>
</file>