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есії\Сесії 2023\травень\"/>
    </mc:Choice>
  </mc:AlternateContent>
  <bookViews>
    <workbookView xWindow="0" yWindow="0" windowWidth="23040" windowHeight="8232"/>
  </bookViews>
  <sheets>
    <sheet name="додаток 3 до рішення" sheetId="1" r:id="rId1"/>
  </sheets>
  <definedNames>
    <definedName name="Z_0B260CE3_5B58_46C4_ADD7_3D43FEF7E962_.wvu.PrintArea" localSheetId="0" hidden="1">'додаток 3 до рішення'!$A$1:$P$70</definedName>
    <definedName name="Z_0B260CE3_5B58_46C4_ADD7_3D43FEF7E962_.wvu.PrintTitles" localSheetId="0" hidden="1">'додаток 3 до рішення'!$10:$10</definedName>
    <definedName name="Z_0B260CE3_5B58_46C4_ADD7_3D43FEF7E962_.wvu.Rows" localSheetId="0" hidden="1">'додаток 3 до рішення'!$11:$39</definedName>
    <definedName name="Z_18EBFC25_0179_413C_84F3_FEE781DFE6D1_.wvu.PrintArea" localSheetId="0" hidden="1">'додаток 3 до рішення'!$A$1:$P$72</definedName>
    <definedName name="Z_18EBFC25_0179_413C_84F3_FEE781DFE6D1_.wvu.PrintTitles" localSheetId="0" hidden="1">'додаток 3 до рішення'!$7:$9</definedName>
    <definedName name="Z_1AD810A8_0F5E_4693_A197_D66D64959F52_.wvu.PrintArea" localSheetId="0" hidden="1">'додаток 3 до рішення'!$A$1:$P$70</definedName>
    <definedName name="Z_1AD810A8_0F5E_4693_A197_D66D64959F52_.wvu.PrintTitles" localSheetId="0" hidden="1">'додаток 3 до рішення'!$7:$9</definedName>
    <definedName name="Z_1D6C41E2_F826_4AED_8C4A_C725D78EA684_.wvu.PrintArea" localSheetId="0" hidden="1">'додаток 3 до рішення'!$A$1:$P$72</definedName>
    <definedName name="Z_1D6C41E2_F826_4AED_8C4A_C725D78EA684_.wvu.PrintTitles" localSheetId="0" hidden="1">'додаток 3 до рішення'!$7:$9</definedName>
    <definedName name="Z_43F60A7C_A3EF_45AC_9DB9_9BAEF2E70526_.wvu.PrintArea" localSheetId="0" hidden="1">'додаток 3 до рішення'!$A$1:$P$70</definedName>
    <definedName name="Z_43F60A7C_A3EF_45AC_9DB9_9BAEF2E70526_.wvu.PrintTitles" localSheetId="0" hidden="1">'додаток 3 до рішення'!$7:$9</definedName>
    <definedName name="Z_55C020C3_9FD3_429A_ABC1_43104CB7A51C_.wvu.PrintArea" localSheetId="0" hidden="1">'додаток 3 до рішення'!$A$1:$P$72</definedName>
    <definedName name="Z_55C020C3_9FD3_429A_ABC1_43104CB7A51C_.wvu.PrintTitles" localSheetId="0" hidden="1">'додаток 3 до рішення'!$7:$9</definedName>
    <definedName name="Z_6B81810E_EB4F_4E75_A9B0_0752CCFE883D_.wvu.PrintArea" localSheetId="0" hidden="1">'додаток 3 до рішення'!$A$1:$P$72</definedName>
    <definedName name="Z_6B81810E_EB4F_4E75_A9B0_0752CCFE883D_.wvu.PrintTitles" localSheetId="0" hidden="1">'додаток 3 до рішення'!$7:$9</definedName>
    <definedName name="Z_8EF9C16D_65CC_4A40_A3BF_46D11808024F_.wvu.PrintArea" localSheetId="0" hidden="1">'додаток 3 до рішення'!$A$1:$P$74</definedName>
    <definedName name="Z_8EF9C16D_65CC_4A40_A3BF_46D11808024F_.wvu.PrintTitles" localSheetId="0" hidden="1">'додаток 3 до рішення'!$10:$10</definedName>
    <definedName name="Z_A9AD1BF2_2ABA_490C_87ED_23878822C9BB_.wvu.PrintArea" localSheetId="0" hidden="1">'додаток 3 до рішення'!$A$1:$P$72</definedName>
    <definedName name="Z_A9AD1BF2_2ABA_490C_87ED_23878822C9BB_.wvu.PrintTitles" localSheetId="0" hidden="1">'додаток 3 до рішення'!$7:$9</definedName>
    <definedName name="Z_B766D4CE_15E8_4D9F_8712_C16C6B161752_.wvu.PrintArea" localSheetId="0" hidden="1">'додаток 3 до рішення'!$A$1:$P$70</definedName>
    <definedName name="Z_B766D4CE_15E8_4D9F_8712_C16C6B161752_.wvu.PrintTitles" localSheetId="0" hidden="1">'додаток 3 до рішення'!$10:$10</definedName>
    <definedName name="Z_BA4719BD_B9EC_405B_902E_A901E471D0F2_.wvu.PrintArea" localSheetId="0" hidden="1">'додаток 3 до рішення'!$A$1:$P$72</definedName>
    <definedName name="Z_BA4719BD_B9EC_405B_902E_A901E471D0F2_.wvu.PrintTitles" localSheetId="0" hidden="1">'додаток 3 до рішення'!$7:$9</definedName>
    <definedName name="Z_C5B9D5BB_3C69_4150_BBBA_A0F08BEB6609_.wvu.PrintArea" localSheetId="0" hidden="1">'додаток 3 до рішення'!$A$1:$P$70</definedName>
    <definedName name="Z_C5B9D5BB_3C69_4150_BBBA_A0F08BEB6609_.wvu.PrintTitles" localSheetId="0" hidden="1">'додаток 3 до рішення'!$7:$9</definedName>
    <definedName name="Z_D413FCC4_DF75_48A7_B870_0470DD8885F0_.wvu.PrintArea" localSheetId="0" hidden="1">'додаток 3 до рішення'!$A$1:$P$72</definedName>
    <definedName name="Z_D413FCC4_DF75_48A7_B870_0470DD8885F0_.wvu.PrintTitles" localSheetId="0" hidden="1">'додаток 3 до рішення'!$7:$9</definedName>
    <definedName name="Z_DD741ACD_E7A7_4A89_BE9B_53C77B20C483_.wvu.PrintArea" localSheetId="0" hidden="1">'додаток 3 до рішення'!$A$1:$P$70</definedName>
    <definedName name="Z_DD741ACD_E7A7_4A89_BE9B_53C77B20C483_.wvu.PrintTitles" localSheetId="0" hidden="1">'додаток 3 до рішення'!$7:$9</definedName>
    <definedName name="Z_E891D4F3_3468_42E2_AB13_2EE236BB5B87_.wvu.PrintArea" localSheetId="0" hidden="1">'додаток 3 до рішення'!$A$1:$P$70</definedName>
    <definedName name="Z_E891D4F3_3468_42E2_AB13_2EE236BB5B87_.wvu.PrintTitles" localSheetId="0" hidden="1">'додаток 3 до рішення'!$10:$10</definedName>
    <definedName name="Z_EFAF9219_3A52_4E7D_A35E_4389F6158353_.wvu.PrintArea" localSheetId="0" hidden="1">'додаток 3 до рішення'!$A$1:$P$70</definedName>
    <definedName name="Z_EFAF9219_3A52_4E7D_A35E_4389F6158353_.wvu.PrintTitles" localSheetId="0" hidden="1">'додаток 3 до рішення'!$10:$10</definedName>
    <definedName name="_xlnm.Print_Titles" localSheetId="0">'додаток 3 до рішення'!$10:$10</definedName>
    <definedName name="_xlnm.Print_Area" localSheetId="0">'додаток 3 до рішення'!$A$1:$P$74</definedName>
  </definedNames>
  <calcPr calcId="152511"/>
  <customWorkbookViews>
    <customWorkbookView name="Василенко Лариса - Личное представление" guid="{8EF9C16D-65CC-4A40-A3BF-46D11808024F}" mergeInterval="0" personalView="1" maximized="1" xWindow="-11" yWindow="-11" windowWidth="1942" windowHeight="1046" activeSheetId="1" showComments="commIndAndComment"/>
    <customWorkbookView name="Шаповал Станіслав - Личное представление" guid="{A9AD1BF2-2ABA-490C-87ED-23878822C9BB}" mergeInterval="0" personalView="1" maximized="1" xWindow="-8" yWindow="-8" windowWidth="1936" windowHeight="1056" activeSheetId="1"/>
    <customWorkbookView name="Палянічка - Личное представление" guid="{B766D4CE-15E8-4D9F-8712-C16C6B161752}" mergeInterval="0" personalView="1" maximized="1" xWindow="-9" yWindow="-9" windowWidth="1938" windowHeight="1048" activeSheetId="1"/>
    <customWorkbookView name="Осіпова Оксана - Личное представление" guid="{BA4719BD-B9EC-405B-902E-A901E471D0F2}" mergeInterval="0" personalView="1" maximized="1" windowWidth="1916" windowHeight="711" activeSheetId="1"/>
    <customWorkbookView name="Чумак Ольга - Личное представление" guid="{43F60A7C-A3EF-45AC-9DB9-9BAEF2E70526}" mergeInterval="0" personalView="1" maximized="1" xWindow="-11" yWindow="-11" windowWidth="1942" windowHeight="1042" activeSheetId="1"/>
    <customWorkbookView name="Волошин - Личное представление" guid="{A8DCF175-96A5-4D92-9649-552E8C7AADC9}" mergeInterval="0" personalView="1" maximized="1" windowWidth="1916" windowHeight="807" activeSheetId="1"/>
    <customWorkbookView name="Луцак Ірина - Личное представление" guid="{96845547-7021-4DAA-9524-B94E5874B601}" mergeInterval="0" personalView="1" maximized="1" xWindow="-9" yWindow="-9" windowWidth="1938" windowHeight="1050" activeSheetId="1"/>
    <customWorkbookView name="Butko - Личное представление" guid="{DD741ACD-E7A7-4A89-BE9B-53C77B20C483}" mergeInterval="0" personalView="1" maximized="1" xWindow="-11" yWindow="-11" windowWidth="1942" windowHeight="1030" activeSheetId="1"/>
    <customWorkbookView name="Борщ Світлана - Личное представление" guid="{18EBFC25-0179-413C-84F3-FEE781DFE6D1}" mergeInterval="0" personalView="1" xWindow="7" windowWidth="1913" windowHeight="1020" activeSheetId="1"/>
    <customWorkbookView name="Анна Фаворська - Личное представление" guid="{6B81810E-EB4F-4E75-A9B0-0752CCFE883D}" mergeInterval="0" personalView="1" maximized="1" windowWidth="1916" windowHeight="779" activeSheetId="1"/>
    <customWorkbookView name="Хівренко Інна - Личное представление" guid="{D413FCC4-DF75-48A7-B870-0470DD8885F0}" mergeInterval="0" personalView="1" maximized="1" xWindow="-9" yWindow="-9" windowWidth="1938" windowHeight="1048" activeSheetId="1"/>
    <customWorkbookView name="Шафрановська Ірина - Личное представление" guid="{C5B9D5BB-3C69-4150-BBBA-A0F08BEB6609}" mergeInterval="0" personalView="1" maximized="1" windowWidth="1895" windowHeight="811" activeSheetId="1"/>
    <customWorkbookView name="Кавалір Артем - Личное представление" guid="{0B260CE3-5B58-46C4-ADD7-3D43FEF7E962}" mergeInterval="0" personalView="1" maximized="1" windowWidth="1916" windowHeight="855" activeSheetId="1"/>
    <customWorkbookView name="Гавриленко Марина - Личное представление" guid="{E891D4F3-3468-42E2-AB13-2EE236BB5B87}" mergeInterval="0" personalView="1" maximized="1" xWindow="-11" yWindow="-11" windowWidth="1942" windowHeight="1046" activeSheetId="1"/>
    <customWorkbookView name="Шинкаренко Інна - Личное представление" guid="{55C020C3-9FD3-429A-ABC1-43104CB7A51C}" mergeInterval="0" personalView="1" maximized="1" xWindow="-8" yWindow="-8" windowWidth="1936" windowHeight="1056" activeSheetId="1"/>
    <customWorkbookView name="Кривенко Наталія - Личное представление" guid="{1D6C41E2-F826-4AED-8C4A-C725D78EA684}" mergeInterval="0" personalView="1" maximized="1" xWindow="-9" yWindow="-9" windowWidth="1938" windowHeight="1048" activeSheetId="1"/>
    <customWorkbookView name="Вязун Любов - Личное представление" guid="{1AD810A8-0F5E-4693-A197-D66D64959F52}" mergeInterval="0" personalView="1" maximized="1" xWindow="-8" yWindow="-8" windowWidth="1936" windowHeight="1056" activeSheetId="1"/>
    <customWorkbookView name="Зінник Олена - Личное представление" guid="{EFAF9219-3A52-4E7D-A35E-4389F6158353}" mergeInterval="0" personalView="1" maximized="1" xWindow="-9" yWindow="-9" windowWidth="1938" windowHeight="1048" activeSheetId="1"/>
  </customWorkbookViews>
</workbook>
</file>

<file path=xl/calcChain.xml><?xml version="1.0" encoding="utf-8"?>
<calcChain xmlns="http://schemas.openxmlformats.org/spreadsheetml/2006/main">
  <c r="P54" i="1" l="1"/>
  <c r="O54" i="1"/>
  <c r="N54" i="1"/>
  <c r="M54" i="1"/>
  <c r="L54" i="1"/>
  <c r="K54" i="1"/>
  <c r="J54" i="1"/>
  <c r="I54" i="1"/>
  <c r="H54" i="1"/>
  <c r="G54" i="1"/>
  <c r="F54" i="1"/>
  <c r="E54" i="1"/>
  <c r="P57" i="1"/>
  <c r="O57" i="1"/>
  <c r="N57" i="1"/>
  <c r="M57" i="1"/>
  <c r="L57" i="1"/>
  <c r="K57" i="1"/>
  <c r="J57" i="1"/>
  <c r="I57" i="1"/>
  <c r="H57" i="1"/>
  <c r="G57" i="1"/>
  <c r="F57" i="1"/>
  <c r="E57" i="1"/>
  <c r="P58" i="1"/>
  <c r="O58" i="1"/>
  <c r="N58" i="1"/>
  <c r="M58" i="1"/>
  <c r="L58" i="1"/>
  <c r="K58" i="1"/>
  <c r="J58" i="1"/>
  <c r="I58" i="1"/>
  <c r="H58" i="1"/>
  <c r="G58" i="1"/>
  <c r="F58" i="1"/>
  <c r="E58" i="1"/>
  <c r="J59" i="1"/>
  <c r="P59" i="1"/>
  <c r="J66" i="1" l="1"/>
  <c r="J65" i="1" s="1"/>
  <c r="J64" i="1" s="1"/>
  <c r="J63" i="1" s="1"/>
  <c r="O65" i="1"/>
  <c r="O64" i="1" s="1"/>
  <c r="O63" i="1" s="1"/>
  <c r="N65" i="1"/>
  <c r="N64" i="1" s="1"/>
  <c r="N63" i="1" s="1"/>
  <c r="M65" i="1"/>
  <c r="M64" i="1" s="1"/>
  <c r="M63" i="1" s="1"/>
  <c r="L65" i="1"/>
  <c r="L64" i="1" s="1"/>
  <c r="L63" i="1" s="1"/>
  <c r="K65" i="1"/>
  <c r="K64" i="1" s="1"/>
  <c r="K63" i="1" s="1"/>
  <c r="I65" i="1"/>
  <c r="I64" i="1" s="1"/>
  <c r="I63" i="1" s="1"/>
  <c r="H65" i="1"/>
  <c r="H64" i="1" s="1"/>
  <c r="H63" i="1" s="1"/>
  <c r="G65" i="1"/>
  <c r="G64" i="1" s="1"/>
  <c r="G63" i="1" s="1"/>
  <c r="F65" i="1"/>
  <c r="F64" i="1" s="1"/>
  <c r="F63" i="1" s="1"/>
  <c r="E65" i="1"/>
  <c r="E64" i="1" s="1"/>
  <c r="E63" i="1" s="1"/>
  <c r="P66" i="1" l="1"/>
  <c r="P65" i="1" s="1"/>
  <c r="P64" i="1" s="1"/>
  <c r="P63" i="1" s="1"/>
  <c r="I45" i="1"/>
  <c r="N47" i="1"/>
  <c r="N46" i="1" s="1"/>
  <c r="M47" i="1"/>
  <c r="M46" i="1" s="1"/>
  <c r="L47" i="1"/>
  <c r="L46" i="1" s="1"/>
  <c r="K47" i="1"/>
  <c r="K46" i="1" s="1"/>
  <c r="I47" i="1"/>
  <c r="I46" i="1" s="1"/>
  <c r="H47" i="1"/>
  <c r="H46" i="1" s="1"/>
  <c r="G47" i="1"/>
  <c r="G46" i="1" s="1"/>
  <c r="F47" i="1"/>
  <c r="F46" i="1" s="1"/>
  <c r="O25" i="1"/>
  <c r="O24" i="1" s="1"/>
  <c r="O23" i="1" s="1"/>
  <c r="N25" i="1"/>
  <c r="N24" i="1" s="1"/>
  <c r="N23" i="1" s="1"/>
  <c r="M25" i="1"/>
  <c r="M24" i="1" s="1"/>
  <c r="M23" i="1" s="1"/>
  <c r="L25" i="1"/>
  <c r="L24" i="1" s="1"/>
  <c r="L23" i="1" s="1"/>
  <c r="K25" i="1"/>
  <c r="K24" i="1" s="1"/>
  <c r="K23" i="1" s="1"/>
  <c r="I25" i="1"/>
  <c r="I24" i="1" s="1"/>
  <c r="I23" i="1" s="1"/>
  <c r="H25" i="1"/>
  <c r="H24" i="1" s="1"/>
  <c r="H23" i="1" s="1"/>
  <c r="G25" i="1"/>
  <c r="G24" i="1" s="1"/>
  <c r="G23" i="1" s="1"/>
  <c r="F25" i="1"/>
  <c r="F24" i="1" s="1"/>
  <c r="F23" i="1" s="1"/>
  <c r="O35" i="1"/>
  <c r="N35" i="1"/>
  <c r="M35" i="1"/>
  <c r="M33" i="1" s="1"/>
  <c r="L35" i="1"/>
  <c r="L33" i="1" s="1"/>
  <c r="K35" i="1"/>
  <c r="K33" i="1" s="1"/>
  <c r="I35" i="1"/>
  <c r="I33" i="1" s="1"/>
  <c r="H35" i="1"/>
  <c r="H33" i="1" s="1"/>
  <c r="G35" i="1"/>
  <c r="G33" i="1" s="1"/>
  <c r="F35" i="1"/>
  <c r="F33" i="1" s="1"/>
  <c r="N33" i="1"/>
  <c r="J40" i="1"/>
  <c r="J39" i="1"/>
  <c r="J38" i="1"/>
  <c r="J37" i="1"/>
  <c r="J36" i="1"/>
  <c r="J34" i="1"/>
  <c r="E40" i="1"/>
  <c r="E39" i="1"/>
  <c r="E38" i="1"/>
  <c r="E37" i="1"/>
  <c r="E36" i="1"/>
  <c r="E34" i="1"/>
  <c r="O48" i="1"/>
  <c r="J48" i="1" s="1"/>
  <c r="J62" i="1"/>
  <c r="J61" i="1" s="1"/>
  <c r="J60" i="1" s="1"/>
  <c r="E62" i="1"/>
  <c r="O61" i="1"/>
  <c r="O60" i="1" s="1"/>
  <c r="N61" i="1"/>
  <c r="N60" i="1" s="1"/>
  <c r="M61" i="1"/>
  <c r="M60" i="1" s="1"/>
  <c r="L61" i="1"/>
  <c r="L60" i="1" s="1"/>
  <c r="K61" i="1"/>
  <c r="K60" i="1" s="1"/>
  <c r="I61" i="1"/>
  <c r="I60" i="1" s="1"/>
  <c r="H61" i="1"/>
  <c r="H60" i="1" s="1"/>
  <c r="G61" i="1"/>
  <c r="G60" i="1" s="1"/>
  <c r="F61" i="1"/>
  <c r="F60" i="1" s="1"/>
  <c r="J26" i="1"/>
  <c r="J25" i="1" s="1"/>
  <c r="J24" i="1" s="1"/>
  <c r="E26" i="1"/>
  <c r="O19" i="1"/>
  <c r="O18" i="1" s="1"/>
  <c r="N19" i="1"/>
  <c r="M19" i="1"/>
  <c r="M18" i="1" s="1"/>
  <c r="L19" i="1"/>
  <c r="L18" i="1" s="1"/>
  <c r="K19" i="1"/>
  <c r="K18" i="1" s="1"/>
  <c r="I19" i="1"/>
  <c r="I18" i="1" s="1"/>
  <c r="H19" i="1"/>
  <c r="H18" i="1" s="1"/>
  <c r="G19" i="1"/>
  <c r="G18" i="1" s="1"/>
  <c r="F19" i="1"/>
  <c r="F18" i="1" s="1"/>
  <c r="N18" i="1"/>
  <c r="J20" i="1"/>
  <c r="J19" i="1" s="1"/>
  <c r="J18" i="1" s="1"/>
  <c r="E20" i="1"/>
  <c r="E19" i="1" s="1"/>
  <c r="E18" i="1" s="1"/>
  <c r="F52" i="1"/>
  <c r="F51" i="1" s="1"/>
  <c r="O52" i="1"/>
  <c r="O51" i="1" s="1"/>
  <c r="O50" i="1" s="1"/>
  <c r="O49" i="1" s="1"/>
  <c r="K52" i="1"/>
  <c r="K51" i="1" s="1"/>
  <c r="K50" i="1" s="1"/>
  <c r="K49" i="1" s="1"/>
  <c r="E48" i="1"/>
  <c r="E47" i="1" s="1"/>
  <c r="E46" i="1" s="1"/>
  <c r="O55" i="1"/>
  <c r="N55" i="1"/>
  <c r="M55" i="1"/>
  <c r="L55" i="1"/>
  <c r="K55" i="1"/>
  <c r="I55" i="1"/>
  <c r="H55" i="1"/>
  <c r="G55" i="1"/>
  <c r="F55" i="1"/>
  <c r="J56" i="1"/>
  <c r="J55" i="1" s="1"/>
  <c r="E56" i="1"/>
  <c r="E55" i="1" s="1"/>
  <c r="N51" i="1"/>
  <c r="N50" i="1" s="1"/>
  <c r="N49" i="1" s="1"/>
  <c r="M51" i="1"/>
  <c r="M50" i="1" s="1"/>
  <c r="M49" i="1" s="1"/>
  <c r="L51" i="1"/>
  <c r="I51" i="1"/>
  <c r="I50" i="1" s="1"/>
  <c r="I49" i="1" s="1"/>
  <c r="H51" i="1"/>
  <c r="H50" i="1" s="1"/>
  <c r="H49" i="1" s="1"/>
  <c r="G51" i="1"/>
  <c r="G50" i="1" s="1"/>
  <c r="G49" i="1" s="1"/>
  <c r="L50" i="1"/>
  <c r="L49" i="1" s="1"/>
  <c r="E52" i="1" l="1"/>
  <c r="E51" i="1" s="1"/>
  <c r="E50" i="1" s="1"/>
  <c r="E49" i="1" s="1"/>
  <c r="O47" i="1"/>
  <c r="O46" i="1" s="1"/>
  <c r="F53" i="1"/>
  <c r="O33" i="1"/>
  <c r="H53" i="1"/>
  <c r="P34" i="1"/>
  <c r="P39" i="1"/>
  <c r="P48" i="1"/>
  <c r="P47" i="1" s="1"/>
  <c r="P46" i="1" s="1"/>
  <c r="I53" i="1"/>
  <c r="P40" i="1"/>
  <c r="E25" i="1"/>
  <c r="E24" i="1" s="1"/>
  <c r="E23" i="1" s="1"/>
  <c r="P62" i="1"/>
  <c r="P61" i="1" s="1"/>
  <c r="P60" i="1" s="1"/>
  <c r="J47" i="1"/>
  <c r="J46" i="1" s="1"/>
  <c r="J35" i="1"/>
  <c r="P37" i="1"/>
  <c r="E35" i="1"/>
  <c r="P38" i="1"/>
  <c r="P36" i="1"/>
  <c r="G53" i="1"/>
  <c r="L53" i="1"/>
  <c r="E61" i="1"/>
  <c r="E60" i="1" s="1"/>
  <c r="E53" i="1" s="1"/>
  <c r="M53" i="1"/>
  <c r="J53" i="1"/>
  <c r="N53" i="1"/>
  <c r="P26" i="1"/>
  <c r="K53" i="1"/>
  <c r="O53" i="1"/>
  <c r="J23" i="1"/>
  <c r="P20" i="1"/>
  <c r="P19" i="1" s="1"/>
  <c r="P18" i="1" s="1"/>
  <c r="F50" i="1"/>
  <c r="F49" i="1" s="1"/>
  <c r="J52" i="1"/>
  <c r="P56" i="1"/>
  <c r="P55" i="1" s="1"/>
  <c r="P52" i="1" l="1"/>
  <c r="P51" i="1" s="1"/>
  <c r="P50" i="1" s="1"/>
  <c r="P49" i="1" s="1"/>
  <c r="P35" i="1"/>
  <c r="P25" i="1"/>
  <c r="P24" i="1" s="1"/>
  <c r="P23" i="1" s="1"/>
  <c r="P53" i="1"/>
  <c r="J51" i="1"/>
  <c r="J50" i="1" s="1"/>
  <c r="J49" i="1" s="1"/>
  <c r="J45" i="1" l="1"/>
  <c r="E45" i="1"/>
  <c r="E44" i="1" s="1"/>
  <c r="E43" i="1" s="1"/>
  <c r="O44" i="1"/>
  <c r="O43" i="1" s="1"/>
  <c r="N44" i="1"/>
  <c r="N43" i="1" s="1"/>
  <c r="M44" i="1"/>
  <c r="M43" i="1" s="1"/>
  <c r="L44" i="1"/>
  <c r="L43" i="1" s="1"/>
  <c r="K44" i="1"/>
  <c r="K43" i="1" s="1"/>
  <c r="I44" i="1"/>
  <c r="I43" i="1" s="1"/>
  <c r="H44" i="1"/>
  <c r="H43" i="1" s="1"/>
  <c r="G44" i="1"/>
  <c r="G43" i="1" s="1"/>
  <c r="F44" i="1"/>
  <c r="F43" i="1" s="1"/>
  <c r="J31" i="1"/>
  <c r="J30" i="1" s="1"/>
  <c r="J29" i="1" s="1"/>
  <c r="E31" i="1"/>
  <c r="E30" i="1" s="1"/>
  <c r="E29" i="1" s="1"/>
  <c r="O30" i="1"/>
  <c r="O29" i="1" s="1"/>
  <c r="N30" i="1"/>
  <c r="N29" i="1" s="1"/>
  <c r="M30" i="1"/>
  <c r="M29" i="1" s="1"/>
  <c r="L30" i="1"/>
  <c r="L29" i="1" s="1"/>
  <c r="K30" i="1"/>
  <c r="K29" i="1" s="1"/>
  <c r="I30" i="1"/>
  <c r="I29" i="1" s="1"/>
  <c r="H30" i="1"/>
  <c r="H29" i="1" s="1"/>
  <c r="G30" i="1"/>
  <c r="G29" i="1" s="1"/>
  <c r="F30" i="1"/>
  <c r="F29" i="1" s="1"/>
  <c r="J15" i="1"/>
  <c r="E15" i="1"/>
  <c r="E14" i="1" s="1"/>
  <c r="E13" i="1" s="1"/>
  <c r="E12" i="1" s="1"/>
  <c r="E11" i="1" s="1"/>
  <c r="O14" i="1"/>
  <c r="O13" i="1" s="1"/>
  <c r="O12" i="1" s="1"/>
  <c r="O11" i="1" s="1"/>
  <c r="N14" i="1"/>
  <c r="M14" i="1"/>
  <c r="M13" i="1" s="1"/>
  <c r="M12" i="1" s="1"/>
  <c r="M11" i="1" s="1"/>
  <c r="L14" i="1"/>
  <c r="L13" i="1" s="1"/>
  <c r="L12" i="1" s="1"/>
  <c r="L11" i="1" s="1"/>
  <c r="K14" i="1"/>
  <c r="K13" i="1" s="1"/>
  <c r="K12" i="1" s="1"/>
  <c r="K11" i="1" s="1"/>
  <c r="I14" i="1"/>
  <c r="I13" i="1" s="1"/>
  <c r="I12" i="1" s="1"/>
  <c r="I11" i="1" s="1"/>
  <c r="H14" i="1"/>
  <c r="H13" i="1" s="1"/>
  <c r="H12" i="1" s="1"/>
  <c r="H11" i="1" s="1"/>
  <c r="G14" i="1"/>
  <c r="G13" i="1" s="1"/>
  <c r="G12" i="1" s="1"/>
  <c r="G11" i="1" s="1"/>
  <c r="F14" i="1"/>
  <c r="F13" i="1" s="1"/>
  <c r="F12" i="1" s="1"/>
  <c r="F11" i="1" s="1"/>
  <c r="N13" i="1"/>
  <c r="N12" i="1" s="1"/>
  <c r="N11" i="1" s="1"/>
  <c r="M32" i="1" l="1"/>
  <c r="L32" i="1"/>
  <c r="L28" i="1" s="1"/>
  <c r="P15" i="1"/>
  <c r="P14" i="1" s="1"/>
  <c r="P13" i="1" s="1"/>
  <c r="P12" i="1" s="1"/>
  <c r="P11" i="1" s="1"/>
  <c r="I32" i="1"/>
  <c r="I28" i="1" s="1"/>
  <c r="M28" i="1"/>
  <c r="P45" i="1"/>
  <c r="P44" i="1" s="1"/>
  <c r="P43" i="1" s="1"/>
  <c r="J44" i="1"/>
  <c r="J43" i="1" s="1"/>
  <c r="H32" i="1"/>
  <c r="H28" i="1" s="1"/>
  <c r="G32" i="1"/>
  <c r="G28" i="1" s="1"/>
  <c r="K32" i="1"/>
  <c r="K28" i="1" s="1"/>
  <c r="O32" i="1"/>
  <c r="O28" i="1" s="1"/>
  <c r="P31" i="1"/>
  <c r="P30" i="1" s="1"/>
  <c r="P29" i="1" s="1"/>
  <c r="F32" i="1"/>
  <c r="F28" i="1" s="1"/>
  <c r="N32" i="1"/>
  <c r="N28" i="1" s="1"/>
  <c r="J14" i="1"/>
  <c r="J13" i="1" s="1"/>
  <c r="J12" i="1" s="1"/>
  <c r="J11" i="1" s="1"/>
  <c r="J42" i="1" l="1"/>
  <c r="E42" i="1"/>
  <c r="J41" i="1"/>
  <c r="E41" i="1"/>
  <c r="E33" i="1" l="1"/>
  <c r="J33" i="1"/>
  <c r="J32" i="1" s="1"/>
  <c r="J28" i="1" s="1"/>
  <c r="P42" i="1"/>
  <c r="P41" i="1"/>
  <c r="F21" i="1"/>
  <c r="F17" i="1" s="1"/>
  <c r="G21" i="1"/>
  <c r="G17" i="1" s="1"/>
  <c r="H21" i="1"/>
  <c r="H17" i="1" s="1"/>
  <c r="I21" i="1"/>
  <c r="I17" i="1" s="1"/>
  <c r="K21" i="1"/>
  <c r="K17" i="1" s="1"/>
  <c r="L21" i="1"/>
  <c r="L17" i="1" s="1"/>
  <c r="M21" i="1"/>
  <c r="M17" i="1" s="1"/>
  <c r="N21" i="1"/>
  <c r="N17" i="1" s="1"/>
  <c r="O21" i="1"/>
  <c r="O17" i="1" s="1"/>
  <c r="P33" i="1" l="1"/>
  <c r="P32" i="1" s="1"/>
  <c r="P28" i="1" s="1"/>
  <c r="E32" i="1"/>
  <c r="E28" i="1" s="1"/>
  <c r="J22" i="1"/>
  <c r="J21" i="1" s="1"/>
  <c r="J17" i="1" s="1"/>
  <c r="E22" i="1"/>
  <c r="E21" i="1" s="1"/>
  <c r="E17" i="1" s="1"/>
  <c r="I27" i="1" l="1"/>
  <c r="G27" i="1"/>
  <c r="I16" i="1"/>
  <c r="P22" i="1"/>
  <c r="P21" i="1" s="1"/>
  <c r="P17" i="1" s="1"/>
  <c r="K27" i="1"/>
  <c r="L27" i="1"/>
  <c r="N16" i="1"/>
  <c r="N27" i="1"/>
  <c r="M27" i="1"/>
  <c r="H27" i="1"/>
  <c r="M16" i="1"/>
  <c r="H16" i="1"/>
  <c r="F27" i="1"/>
  <c r="G16" i="1"/>
  <c r="G67" i="1" s="1"/>
  <c r="K16" i="1"/>
  <c r="L16" i="1"/>
  <c r="L67" i="1" l="1"/>
  <c r="H67" i="1"/>
  <c r="K67" i="1"/>
  <c r="M67" i="1"/>
  <c r="I67" i="1"/>
  <c r="N67" i="1"/>
  <c r="E27" i="1"/>
  <c r="O16" i="1"/>
  <c r="F16" i="1"/>
  <c r="F67" i="1" s="1"/>
  <c r="J16" i="1" l="1"/>
  <c r="E16" i="1"/>
  <c r="E67" i="1" s="1"/>
  <c r="P16" i="1" l="1"/>
  <c r="O27" i="1" l="1"/>
  <c r="O67" i="1" s="1"/>
  <c r="J27" i="1" l="1"/>
  <c r="J67" i="1" s="1"/>
  <c r="P27" i="1"/>
  <c r="P67" i="1" s="1"/>
</calcChain>
</file>

<file path=xl/sharedStrings.xml><?xml version="1.0" encoding="utf-8"?>
<sst xmlns="http://schemas.openxmlformats.org/spreadsheetml/2006/main" count="167" uniqueCount="125">
  <si>
    <t>ЗМІНИ РОЗПОДІЛУ </t>
  </si>
  <si>
    <t>(код бюджету)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</si>
  <si>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</si>
  <si>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</si>
  <si>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</si>
  <si>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</si>
  <si>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</si>
  <si>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</si>
  <si>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</si>
  <si>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</si>
  <si>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</si>
  <si>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</si>
  <si>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</si>
  <si>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</si>
  <si>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</si>
  <si>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</si>
  <si>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</si>
  <si>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7000</t>
  </si>
  <si>
    <t>ЕКОНОМІЧНА ДІЯЛЬНІСТЬ</t>
  </si>
  <si>
    <t>7300</t>
  </si>
  <si>
    <t>Будівництво та регіональний розвиток</t>
  </si>
  <si>
    <t>0700000</t>
  </si>
  <si>
    <t>Департамент охорони здоров’я Полтавської обласної військової адміністрації</t>
  </si>
  <si>
    <t>0710000</t>
  </si>
  <si>
    <t>2000</t>
  </si>
  <si>
    <t>0712020</t>
  </si>
  <si>
    <t>2020</t>
  </si>
  <si>
    <t>0732</t>
  </si>
  <si>
    <t>Спеціалізована стаціонарна медична допомога населенню</t>
  </si>
  <si>
    <t>1500000</t>
  </si>
  <si>
    <t>1510000</t>
  </si>
  <si>
    <t>Х</t>
  </si>
  <si>
    <t>УСЬОГО</t>
  </si>
  <si>
    <t>ОХОРОНА ЗДОРОВ"Я</t>
  </si>
  <si>
    <t>видатків обласного бюджету Полтавської області на 2023 рік</t>
  </si>
  <si>
    <t xml:space="preserve">Департамент будівництва, містобудування і архітектури, житлово-комунального господарства та енергетики Полтавської обласної військової адміністрації </t>
  </si>
  <si>
    <t>0443</t>
  </si>
  <si>
    <t>1517330</t>
  </si>
  <si>
    <t>1517370</t>
  </si>
  <si>
    <t>7330</t>
  </si>
  <si>
    <t>Будівництво інших об'єктів соціальної та виробничої інфраструктури комунальної власності</t>
  </si>
  <si>
    <t>Реалізація інших заходів щодо соціально-економічного розвитку територій</t>
  </si>
  <si>
    <t/>
  </si>
  <si>
    <t>Перший заступник голови обласної ради</t>
  </si>
  <si>
    <t>Олександр ЛЕМЕШКО</t>
  </si>
  <si>
    <t>Кропивка</t>
  </si>
  <si>
    <t xml:space="preserve">Додаток 3
до рішення пленарного засідання
сесії обласної ради восьмого скликання
</t>
  </si>
  <si>
    <t>0600000</t>
  </si>
  <si>
    <t>Департамент освіти і науки Полтавської обласної військової адміністрації</t>
  </si>
  <si>
    <t>0610000</t>
  </si>
  <si>
    <t>1250</t>
  </si>
  <si>
    <t>Виконання заходів щодо придбання шкільних автобусів</t>
  </si>
  <si>
    <t>1252</t>
  </si>
  <si>
    <t>0990</t>
  </si>
  <si>
    <t>Виконання заходів щодо придбання шкільних автобусів за рахунок субвенції з державного бюджету місцевим бюджетам</t>
  </si>
  <si>
    <t>1000</t>
  </si>
  <si>
    <t>ОСВІТА</t>
  </si>
  <si>
    <t>1260</t>
  </si>
  <si>
    <t>1262</t>
  </si>
  <si>
    <t>1511262</t>
  </si>
  <si>
    <t>Виконання заходів щодо облаштування безпечних умов у закладах загальної середньої освіти</t>
  </si>
  <si>
    <t>Виконання заходів щодо облаштування безпечних умов у закладах загальної середньої освіти  за рахунок субвенції з державного бюджету місцевим бюджетам</t>
  </si>
  <si>
    <t>Утримання та розвиток автомобільних доріг та дорожньої інфраструктури</t>
  </si>
  <si>
    <t>1517463</t>
  </si>
  <si>
    <t>0456</t>
  </si>
  <si>
    <t>Транспорт та транспортна інфраструктура, дорожнє господарство</t>
  </si>
  <si>
    <t>0611252</t>
  </si>
  <si>
    <t>3000000</t>
  </si>
  <si>
    <t>Департамент з питань оборонної роботи, цивільного захисту та взаємодії з правоохоронними органами Полтавської обласної військової адміністрації</t>
  </si>
  <si>
    <t>3010000</t>
  </si>
  <si>
    <t>МІЖБЮДЖЕТНІ ТРАНСФЕРТИ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</si>
  <si>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</si>
  <si>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</si>
  <si>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3019800</t>
  </si>
  <si>
    <t>3100000</t>
  </si>
  <si>
    <t>Управління майном обласної ради</t>
  </si>
  <si>
    <t>3110000</t>
  </si>
  <si>
    <t>0100</t>
  </si>
  <si>
    <t xml:space="preserve">ДЕРЖАВНЕ УПРАВЛІННЯ </t>
  </si>
  <si>
    <t>3110180</t>
  </si>
  <si>
    <t>0133</t>
  </si>
  <si>
    <t>Інша діяльність у сфері державного управління</t>
  </si>
  <si>
    <t>1519770</t>
  </si>
  <si>
    <t>Інші субвенції з місцевого бюджету</t>
  </si>
  <si>
    <t>Підготовка кадрів закладами фахової передвищої освіти</t>
  </si>
  <si>
    <t>1100</t>
  </si>
  <si>
    <t>1101</t>
  </si>
  <si>
    <t>0711101</t>
  </si>
  <si>
    <t>0941</t>
  </si>
  <si>
    <t>0717321</t>
  </si>
  <si>
    <t>7321</t>
  </si>
  <si>
    <t>Будівництво освітніх установ та закладів</t>
  </si>
  <si>
    <t>Внески до статутного капіталу суб'єктів господарювання</t>
  </si>
  <si>
    <t>0490</t>
  </si>
  <si>
    <t>3117670</t>
  </si>
  <si>
    <t>Інші програми та заходи, пов'язані з економічною діяльністю</t>
  </si>
  <si>
    <t>1517310</t>
  </si>
  <si>
    <t>Будівництво об'єктів житлово-комунального господарства</t>
  </si>
  <si>
    <t>Будівництво об'єктів соціально-культурного призначення</t>
  </si>
  <si>
    <t>1517321</t>
  </si>
  <si>
    <t>1517322</t>
  </si>
  <si>
    <t>1517323</t>
  </si>
  <si>
    <t>1517324</t>
  </si>
  <si>
    <t>1517325</t>
  </si>
  <si>
    <t>Будівництво споруд, установ та закладів фізичної культури і спорту</t>
  </si>
  <si>
    <t>Будівництво установ та закладів культури</t>
  </si>
  <si>
    <t>Будівництво установ та закладів соціальної сфери</t>
  </si>
  <si>
    <t>Будівництво медичних установ та закладів</t>
  </si>
  <si>
    <t>Підготовка кадрів закладами фахової передвищої освіти за рахунок коштів місцевого бюджету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</si>
  <si>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</si>
  <si>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</si>
  <si>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3700000</t>
  </si>
  <si>
    <t>Департамент фінансів Полтавської обласної військової адміністрації</t>
  </si>
  <si>
    <t>3710000</t>
  </si>
  <si>
    <t>8700</t>
  </si>
  <si>
    <t>РЕЗЕРВНИЙ ФОНД</t>
  </si>
  <si>
    <t>3718710</t>
  </si>
  <si>
    <t>8710</t>
  </si>
  <si>
    <t>Резервний фонд місцевого бюджету</t>
  </si>
  <si>
    <t>3116013</t>
  </si>
  <si>
    <t>0620</t>
  </si>
  <si>
    <t>Утримання та ефективна експлуатація об'єктів житлово-комунального господарства</t>
  </si>
  <si>
    <t>Забезпечення діяльності водопровідно-каналізаційного господарства</t>
  </si>
  <si>
    <t>Утримання та розвиток автомобільних доріг та дорожньої інфраструктури за рахунок трансфертів з інших місцевих бюджетів</t>
  </si>
  <si>
    <t>ЖИТЛОВО-КОМУНАЛЬНЕ ГОСПОДАРСТВО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</si>
</sst>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name val="Calibri"/>
      <family val="2"/>
      <charset val="204"/>
    </font>
    <font>
      <i/>
      <sz val="16"/>
      <name val="Calibri"/>
      <family val="2"/>
      <charset val="204"/>
    </font>
    <font>
      <sz val="20"/>
      <name val="Times New Roman"/>
      <family val="1"/>
      <charset val="204"/>
    </font>
    <font>
      <sz val="32"/>
      <name val="Calibri"/>
      <family val="2"/>
      <charset val="204"/>
      <scheme val="minor"/>
    </font>
    <font>
      <sz val="34"/>
      <name val="Times New Roman"/>
      <family val="1"/>
      <charset val="204"/>
    </font>
    <font>
      <i/>
      <sz val="34"/>
      <name val="Calibri"/>
      <family val="2"/>
      <charset val="204"/>
    </font>
    <font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34"/>
      <name val="Times New Roman"/>
      <family val="1"/>
      <charset val="204"/>
    </font>
    <font>
      <i/>
      <sz val="3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55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3" fontId="14" fillId="0" borderId="0" xfId="0" applyNumberFormat="1" applyFont="1" applyFill="1"/>
    <xf numFmtId="3" fontId="15" fillId="0" borderId="0" xfId="0" applyNumberFormat="1" applyFont="1" applyFill="1"/>
    <xf numFmtId="3" fontId="12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17" fillId="0" borderId="0" xfId="0" applyFont="1" applyFill="1"/>
    <xf numFmtId="0" fontId="19" fillId="0" borderId="0" xfId="0" applyFont="1" applyFill="1"/>
    <xf numFmtId="49" fontId="8" fillId="0" borderId="1" xfId="0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vertical="center"/>
    </xf>
    <xf numFmtId="0" fontId="22" fillId="0" borderId="0" xfId="0" applyFont="1"/>
    <xf numFmtId="0" fontId="18" fillId="0" borderId="0" xfId="0" applyFont="1"/>
    <xf numFmtId="0" fontId="23" fillId="0" borderId="0" xfId="0" applyFont="1"/>
    <xf numFmtId="0" fontId="8" fillId="2" borderId="1" xfId="0" quotePrefix="1" applyFont="1" applyFill="1" applyBorder="1" applyAlignment="1" applyProtection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vertical="center"/>
    </xf>
    <xf numFmtId="0" fontId="24" fillId="0" borderId="0" xfId="0" applyFont="1" applyFill="1"/>
    <xf numFmtId="0" fontId="25" fillId="0" borderId="0" xfId="0" applyFont="1" applyFill="1"/>
    <xf numFmtId="0" fontId="21" fillId="4" borderId="1" xfId="0" applyFont="1" applyFill="1" applyBorder="1" applyAlignment="1">
      <alignment horizontal="center" vertical="center" wrapText="1"/>
    </xf>
    <xf numFmtId="3" fontId="21" fillId="4" borderId="1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/>
    </xf>
    <xf numFmtId="3" fontId="10" fillId="0" borderId="0" xfId="0" applyNumberFormat="1" applyFont="1" applyFill="1"/>
    <xf numFmtId="0" fontId="22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colors>
    <mruColors>
      <color rgb="FFFCE9B2"/>
      <color rgb="FFF9CB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3"/>
  <sheetViews>
    <sheetView showZeros="0" tabSelected="1" view="pageBreakPreview" topLeftCell="A58" zoomScale="40" zoomScaleNormal="40" zoomScaleSheetLayoutView="40" workbookViewId="0">
      <selection activeCell="L44" sqref="L44"/>
    </sheetView>
  </sheetViews>
  <sheetFormatPr defaultRowHeight="21" x14ac:dyDescent="0.4"/>
  <cols>
    <col min="1" max="1" width="19" style="6" customWidth="1"/>
    <col min="2" max="2" width="12.5546875" style="6" customWidth="1"/>
    <col min="3" max="3" width="14.21875" style="6" customWidth="1"/>
    <col min="4" max="4" width="69" style="7" customWidth="1"/>
    <col min="5" max="5" width="22.77734375" style="8" customWidth="1"/>
    <col min="6" max="6" width="23" style="9" customWidth="1"/>
    <col min="7" max="7" width="22.21875" style="6" customWidth="1"/>
    <col min="8" max="8" width="23" style="6" customWidth="1"/>
    <col min="9" max="9" width="23.77734375" style="9" customWidth="1"/>
    <col min="10" max="10" width="24.88671875" style="8" customWidth="1"/>
    <col min="11" max="11" width="25.77734375" style="9" customWidth="1"/>
    <col min="12" max="12" width="7.44140625" style="9" customWidth="1"/>
    <col min="13" max="13" width="7.5546875" style="6" customWidth="1"/>
    <col min="14" max="14" width="8.77734375" style="6" customWidth="1"/>
    <col min="15" max="15" width="25" style="9" customWidth="1"/>
    <col min="16" max="16" width="24.44140625" style="8" customWidth="1"/>
    <col min="17" max="17" width="27.77734375" style="10" customWidth="1"/>
    <col min="18" max="18" width="25" style="10" customWidth="1"/>
    <col min="19" max="23" width="9.44140625" style="10" customWidth="1"/>
    <col min="24" max="255" width="8.77734375" style="6"/>
    <col min="256" max="256" width="14.44140625" style="6" customWidth="1"/>
    <col min="257" max="258" width="11.44140625" style="6" customWidth="1"/>
    <col min="259" max="259" width="62.44140625" style="6" customWidth="1"/>
    <col min="260" max="260" width="25" style="6" customWidth="1"/>
    <col min="261" max="261" width="21.21875" style="6" customWidth="1"/>
    <col min="262" max="262" width="19.21875" style="6" customWidth="1"/>
    <col min="263" max="263" width="17.44140625" style="6" customWidth="1"/>
    <col min="264" max="264" width="22.21875" style="6" customWidth="1"/>
    <col min="265" max="265" width="25.77734375" style="6" customWidth="1"/>
    <col min="266" max="266" width="26.21875" style="6" customWidth="1"/>
    <col min="267" max="267" width="20.44140625" style="6" customWidth="1"/>
    <col min="268" max="268" width="10.77734375" style="6" customWidth="1"/>
    <col min="269" max="269" width="14.21875" style="6" customWidth="1"/>
    <col min="270" max="271" width="25" style="6" customWidth="1"/>
    <col min="272" max="272" width="29.77734375" style="6" customWidth="1"/>
    <col min="273" max="273" width="27.77734375" style="6" customWidth="1"/>
    <col min="274" max="274" width="25" style="6" customWidth="1"/>
    <col min="275" max="279" width="9.44140625" style="6" customWidth="1"/>
    <col min="280" max="511" width="8.77734375" style="6"/>
    <col min="512" max="512" width="14.44140625" style="6" customWidth="1"/>
    <col min="513" max="514" width="11.44140625" style="6" customWidth="1"/>
    <col min="515" max="515" width="62.44140625" style="6" customWidth="1"/>
    <col min="516" max="516" width="25" style="6" customWidth="1"/>
    <col min="517" max="517" width="21.21875" style="6" customWidth="1"/>
    <col min="518" max="518" width="19.21875" style="6" customWidth="1"/>
    <col min="519" max="519" width="17.44140625" style="6" customWidth="1"/>
    <col min="520" max="520" width="22.21875" style="6" customWidth="1"/>
    <col min="521" max="521" width="25.77734375" style="6" customWidth="1"/>
    <col min="522" max="522" width="26.21875" style="6" customWidth="1"/>
    <col min="523" max="523" width="20.44140625" style="6" customWidth="1"/>
    <col min="524" max="524" width="10.77734375" style="6" customWidth="1"/>
    <col min="525" max="525" width="14.21875" style="6" customWidth="1"/>
    <col min="526" max="527" width="25" style="6" customWidth="1"/>
    <col min="528" max="528" width="29.77734375" style="6" customWidth="1"/>
    <col min="529" max="529" width="27.77734375" style="6" customWidth="1"/>
    <col min="530" max="530" width="25" style="6" customWidth="1"/>
    <col min="531" max="535" width="9.44140625" style="6" customWidth="1"/>
    <col min="536" max="767" width="8.77734375" style="6"/>
    <col min="768" max="768" width="14.44140625" style="6" customWidth="1"/>
    <col min="769" max="770" width="11.44140625" style="6" customWidth="1"/>
    <col min="771" max="771" width="62.44140625" style="6" customWidth="1"/>
    <col min="772" max="772" width="25" style="6" customWidth="1"/>
    <col min="773" max="773" width="21.21875" style="6" customWidth="1"/>
    <col min="774" max="774" width="19.21875" style="6" customWidth="1"/>
    <col min="775" max="775" width="17.44140625" style="6" customWidth="1"/>
    <col min="776" max="776" width="22.21875" style="6" customWidth="1"/>
    <col min="777" max="777" width="25.77734375" style="6" customWidth="1"/>
    <col min="778" max="778" width="26.21875" style="6" customWidth="1"/>
    <col min="779" max="779" width="20.44140625" style="6" customWidth="1"/>
    <col min="780" max="780" width="10.77734375" style="6" customWidth="1"/>
    <col min="781" max="781" width="14.21875" style="6" customWidth="1"/>
    <col min="782" max="783" width="25" style="6" customWidth="1"/>
    <col min="784" max="784" width="29.77734375" style="6" customWidth="1"/>
    <col min="785" max="785" width="27.77734375" style="6" customWidth="1"/>
    <col min="786" max="786" width="25" style="6" customWidth="1"/>
    <col min="787" max="791" width="9.44140625" style="6" customWidth="1"/>
    <col min="792" max="1023" width="8.77734375" style="6"/>
    <col min="1024" max="1024" width="14.44140625" style="6" customWidth="1"/>
    <col min="1025" max="1026" width="11.44140625" style="6" customWidth="1"/>
    <col min="1027" max="1027" width="62.44140625" style="6" customWidth="1"/>
    <col min="1028" max="1028" width="25" style="6" customWidth="1"/>
    <col min="1029" max="1029" width="21.21875" style="6" customWidth="1"/>
    <col min="1030" max="1030" width="19.21875" style="6" customWidth="1"/>
    <col min="1031" max="1031" width="17.44140625" style="6" customWidth="1"/>
    <col min="1032" max="1032" width="22.21875" style="6" customWidth="1"/>
    <col min="1033" max="1033" width="25.77734375" style="6" customWidth="1"/>
    <col min="1034" max="1034" width="26.21875" style="6" customWidth="1"/>
    <col min="1035" max="1035" width="20.44140625" style="6" customWidth="1"/>
    <col min="1036" max="1036" width="10.77734375" style="6" customWidth="1"/>
    <col min="1037" max="1037" width="14.21875" style="6" customWidth="1"/>
    <col min="1038" max="1039" width="25" style="6" customWidth="1"/>
    <col min="1040" max="1040" width="29.77734375" style="6" customWidth="1"/>
    <col min="1041" max="1041" width="27.77734375" style="6" customWidth="1"/>
    <col min="1042" max="1042" width="25" style="6" customWidth="1"/>
    <col min="1043" max="1047" width="9.44140625" style="6" customWidth="1"/>
    <col min="1048" max="1279" width="8.77734375" style="6"/>
    <col min="1280" max="1280" width="14.44140625" style="6" customWidth="1"/>
    <col min="1281" max="1282" width="11.44140625" style="6" customWidth="1"/>
    <col min="1283" max="1283" width="62.44140625" style="6" customWidth="1"/>
    <col min="1284" max="1284" width="25" style="6" customWidth="1"/>
    <col min="1285" max="1285" width="21.21875" style="6" customWidth="1"/>
    <col min="1286" max="1286" width="19.21875" style="6" customWidth="1"/>
    <col min="1287" max="1287" width="17.44140625" style="6" customWidth="1"/>
    <col min="1288" max="1288" width="22.21875" style="6" customWidth="1"/>
    <col min="1289" max="1289" width="25.77734375" style="6" customWidth="1"/>
    <col min="1290" max="1290" width="26.21875" style="6" customWidth="1"/>
    <col min="1291" max="1291" width="20.44140625" style="6" customWidth="1"/>
    <col min="1292" max="1292" width="10.77734375" style="6" customWidth="1"/>
    <col min="1293" max="1293" width="14.21875" style="6" customWidth="1"/>
    <col min="1294" max="1295" width="25" style="6" customWidth="1"/>
    <col min="1296" max="1296" width="29.77734375" style="6" customWidth="1"/>
    <col min="1297" max="1297" width="27.77734375" style="6" customWidth="1"/>
    <col min="1298" max="1298" width="25" style="6" customWidth="1"/>
    <col min="1299" max="1303" width="9.44140625" style="6" customWidth="1"/>
    <col min="1304" max="1535" width="8.77734375" style="6"/>
    <col min="1536" max="1536" width="14.44140625" style="6" customWidth="1"/>
    <col min="1537" max="1538" width="11.44140625" style="6" customWidth="1"/>
    <col min="1539" max="1539" width="62.44140625" style="6" customWidth="1"/>
    <col min="1540" max="1540" width="25" style="6" customWidth="1"/>
    <col min="1541" max="1541" width="21.21875" style="6" customWidth="1"/>
    <col min="1542" max="1542" width="19.21875" style="6" customWidth="1"/>
    <col min="1543" max="1543" width="17.44140625" style="6" customWidth="1"/>
    <col min="1544" max="1544" width="22.21875" style="6" customWidth="1"/>
    <col min="1545" max="1545" width="25.77734375" style="6" customWidth="1"/>
    <col min="1546" max="1546" width="26.21875" style="6" customWidth="1"/>
    <col min="1547" max="1547" width="20.44140625" style="6" customWidth="1"/>
    <col min="1548" max="1548" width="10.77734375" style="6" customWidth="1"/>
    <col min="1549" max="1549" width="14.21875" style="6" customWidth="1"/>
    <col min="1550" max="1551" width="25" style="6" customWidth="1"/>
    <col min="1552" max="1552" width="29.77734375" style="6" customWidth="1"/>
    <col min="1553" max="1553" width="27.77734375" style="6" customWidth="1"/>
    <col min="1554" max="1554" width="25" style="6" customWidth="1"/>
    <col min="1555" max="1559" width="9.44140625" style="6" customWidth="1"/>
    <col min="1560" max="1791" width="8.77734375" style="6"/>
    <col min="1792" max="1792" width="14.44140625" style="6" customWidth="1"/>
    <col min="1793" max="1794" width="11.44140625" style="6" customWidth="1"/>
    <col min="1795" max="1795" width="62.44140625" style="6" customWidth="1"/>
    <col min="1796" max="1796" width="25" style="6" customWidth="1"/>
    <col min="1797" max="1797" width="21.21875" style="6" customWidth="1"/>
    <col min="1798" max="1798" width="19.21875" style="6" customWidth="1"/>
    <col min="1799" max="1799" width="17.44140625" style="6" customWidth="1"/>
    <col min="1800" max="1800" width="22.21875" style="6" customWidth="1"/>
    <col min="1801" max="1801" width="25.77734375" style="6" customWidth="1"/>
    <col min="1802" max="1802" width="26.21875" style="6" customWidth="1"/>
    <col min="1803" max="1803" width="20.44140625" style="6" customWidth="1"/>
    <col min="1804" max="1804" width="10.77734375" style="6" customWidth="1"/>
    <col min="1805" max="1805" width="14.21875" style="6" customWidth="1"/>
    <col min="1806" max="1807" width="25" style="6" customWidth="1"/>
    <col min="1808" max="1808" width="29.77734375" style="6" customWidth="1"/>
    <col min="1809" max="1809" width="27.77734375" style="6" customWidth="1"/>
    <col min="1810" max="1810" width="25" style="6" customWidth="1"/>
    <col min="1811" max="1815" width="9.44140625" style="6" customWidth="1"/>
    <col min="1816" max="2047" width="8.77734375" style="6"/>
    <col min="2048" max="2048" width="14.44140625" style="6" customWidth="1"/>
    <col min="2049" max="2050" width="11.44140625" style="6" customWidth="1"/>
    <col min="2051" max="2051" width="62.44140625" style="6" customWidth="1"/>
    <col min="2052" max="2052" width="25" style="6" customWidth="1"/>
    <col min="2053" max="2053" width="21.21875" style="6" customWidth="1"/>
    <col min="2054" max="2054" width="19.21875" style="6" customWidth="1"/>
    <col min="2055" max="2055" width="17.44140625" style="6" customWidth="1"/>
    <col min="2056" max="2056" width="22.21875" style="6" customWidth="1"/>
    <col min="2057" max="2057" width="25.77734375" style="6" customWidth="1"/>
    <col min="2058" max="2058" width="26.21875" style="6" customWidth="1"/>
    <col min="2059" max="2059" width="20.44140625" style="6" customWidth="1"/>
    <col min="2060" max="2060" width="10.77734375" style="6" customWidth="1"/>
    <col min="2061" max="2061" width="14.21875" style="6" customWidth="1"/>
    <col min="2062" max="2063" width="25" style="6" customWidth="1"/>
    <col min="2064" max="2064" width="29.77734375" style="6" customWidth="1"/>
    <col min="2065" max="2065" width="27.77734375" style="6" customWidth="1"/>
    <col min="2066" max="2066" width="25" style="6" customWidth="1"/>
    <col min="2067" max="2071" width="9.44140625" style="6" customWidth="1"/>
    <col min="2072" max="2303" width="8.77734375" style="6"/>
    <col min="2304" max="2304" width="14.44140625" style="6" customWidth="1"/>
    <col min="2305" max="2306" width="11.44140625" style="6" customWidth="1"/>
    <col min="2307" max="2307" width="62.44140625" style="6" customWidth="1"/>
    <col min="2308" max="2308" width="25" style="6" customWidth="1"/>
    <col min="2309" max="2309" width="21.21875" style="6" customWidth="1"/>
    <col min="2310" max="2310" width="19.21875" style="6" customWidth="1"/>
    <col min="2311" max="2311" width="17.44140625" style="6" customWidth="1"/>
    <col min="2312" max="2312" width="22.21875" style="6" customWidth="1"/>
    <col min="2313" max="2313" width="25.77734375" style="6" customWidth="1"/>
    <col min="2314" max="2314" width="26.21875" style="6" customWidth="1"/>
    <col min="2315" max="2315" width="20.44140625" style="6" customWidth="1"/>
    <col min="2316" max="2316" width="10.77734375" style="6" customWidth="1"/>
    <col min="2317" max="2317" width="14.21875" style="6" customWidth="1"/>
    <col min="2318" max="2319" width="25" style="6" customWidth="1"/>
    <col min="2320" max="2320" width="29.77734375" style="6" customWidth="1"/>
    <col min="2321" max="2321" width="27.77734375" style="6" customWidth="1"/>
    <col min="2322" max="2322" width="25" style="6" customWidth="1"/>
    <col min="2323" max="2327" width="9.44140625" style="6" customWidth="1"/>
    <col min="2328" max="2559" width="8.77734375" style="6"/>
    <col min="2560" max="2560" width="14.44140625" style="6" customWidth="1"/>
    <col min="2561" max="2562" width="11.44140625" style="6" customWidth="1"/>
    <col min="2563" max="2563" width="62.44140625" style="6" customWidth="1"/>
    <col min="2564" max="2564" width="25" style="6" customWidth="1"/>
    <col min="2565" max="2565" width="21.21875" style="6" customWidth="1"/>
    <col min="2566" max="2566" width="19.21875" style="6" customWidth="1"/>
    <col min="2567" max="2567" width="17.44140625" style="6" customWidth="1"/>
    <col min="2568" max="2568" width="22.21875" style="6" customWidth="1"/>
    <col min="2569" max="2569" width="25.77734375" style="6" customWidth="1"/>
    <col min="2570" max="2570" width="26.21875" style="6" customWidth="1"/>
    <col min="2571" max="2571" width="20.44140625" style="6" customWidth="1"/>
    <col min="2572" max="2572" width="10.77734375" style="6" customWidth="1"/>
    <col min="2573" max="2573" width="14.21875" style="6" customWidth="1"/>
    <col min="2574" max="2575" width="25" style="6" customWidth="1"/>
    <col min="2576" max="2576" width="29.77734375" style="6" customWidth="1"/>
    <col min="2577" max="2577" width="27.77734375" style="6" customWidth="1"/>
    <col min="2578" max="2578" width="25" style="6" customWidth="1"/>
    <col min="2579" max="2583" width="9.44140625" style="6" customWidth="1"/>
    <col min="2584" max="2815" width="8.77734375" style="6"/>
    <col min="2816" max="2816" width="14.44140625" style="6" customWidth="1"/>
    <col min="2817" max="2818" width="11.44140625" style="6" customWidth="1"/>
    <col min="2819" max="2819" width="62.44140625" style="6" customWidth="1"/>
    <col min="2820" max="2820" width="25" style="6" customWidth="1"/>
    <col min="2821" max="2821" width="21.21875" style="6" customWidth="1"/>
    <col min="2822" max="2822" width="19.21875" style="6" customWidth="1"/>
    <col min="2823" max="2823" width="17.44140625" style="6" customWidth="1"/>
    <col min="2824" max="2824" width="22.21875" style="6" customWidth="1"/>
    <col min="2825" max="2825" width="25.77734375" style="6" customWidth="1"/>
    <col min="2826" max="2826" width="26.21875" style="6" customWidth="1"/>
    <col min="2827" max="2827" width="20.44140625" style="6" customWidth="1"/>
    <col min="2828" max="2828" width="10.77734375" style="6" customWidth="1"/>
    <col min="2829" max="2829" width="14.21875" style="6" customWidth="1"/>
    <col min="2830" max="2831" width="25" style="6" customWidth="1"/>
    <col min="2832" max="2832" width="29.77734375" style="6" customWidth="1"/>
    <col min="2833" max="2833" width="27.77734375" style="6" customWidth="1"/>
    <col min="2834" max="2834" width="25" style="6" customWidth="1"/>
    <col min="2835" max="2839" width="9.44140625" style="6" customWidth="1"/>
    <col min="2840" max="3071" width="8.77734375" style="6"/>
    <col min="3072" max="3072" width="14.44140625" style="6" customWidth="1"/>
    <col min="3073" max="3074" width="11.44140625" style="6" customWidth="1"/>
    <col min="3075" max="3075" width="62.44140625" style="6" customWidth="1"/>
    <col min="3076" max="3076" width="25" style="6" customWidth="1"/>
    <col min="3077" max="3077" width="21.21875" style="6" customWidth="1"/>
    <col min="3078" max="3078" width="19.21875" style="6" customWidth="1"/>
    <col min="3079" max="3079" width="17.44140625" style="6" customWidth="1"/>
    <col min="3080" max="3080" width="22.21875" style="6" customWidth="1"/>
    <col min="3081" max="3081" width="25.77734375" style="6" customWidth="1"/>
    <col min="3082" max="3082" width="26.21875" style="6" customWidth="1"/>
    <col min="3083" max="3083" width="20.44140625" style="6" customWidth="1"/>
    <col min="3084" max="3084" width="10.77734375" style="6" customWidth="1"/>
    <col min="3085" max="3085" width="14.21875" style="6" customWidth="1"/>
    <col min="3086" max="3087" width="25" style="6" customWidth="1"/>
    <col min="3088" max="3088" width="29.77734375" style="6" customWidth="1"/>
    <col min="3089" max="3089" width="27.77734375" style="6" customWidth="1"/>
    <col min="3090" max="3090" width="25" style="6" customWidth="1"/>
    <col min="3091" max="3095" width="9.44140625" style="6" customWidth="1"/>
    <col min="3096" max="3327" width="8.77734375" style="6"/>
    <col min="3328" max="3328" width="14.44140625" style="6" customWidth="1"/>
    <col min="3329" max="3330" width="11.44140625" style="6" customWidth="1"/>
    <col min="3331" max="3331" width="62.44140625" style="6" customWidth="1"/>
    <col min="3332" max="3332" width="25" style="6" customWidth="1"/>
    <col min="3333" max="3333" width="21.21875" style="6" customWidth="1"/>
    <col min="3334" max="3334" width="19.21875" style="6" customWidth="1"/>
    <col min="3335" max="3335" width="17.44140625" style="6" customWidth="1"/>
    <col min="3336" max="3336" width="22.21875" style="6" customWidth="1"/>
    <col min="3337" max="3337" width="25.77734375" style="6" customWidth="1"/>
    <col min="3338" max="3338" width="26.21875" style="6" customWidth="1"/>
    <col min="3339" max="3339" width="20.44140625" style="6" customWidth="1"/>
    <col min="3340" max="3340" width="10.77734375" style="6" customWidth="1"/>
    <col min="3341" max="3341" width="14.21875" style="6" customWidth="1"/>
    <col min="3342" max="3343" width="25" style="6" customWidth="1"/>
    <col min="3344" max="3344" width="29.77734375" style="6" customWidth="1"/>
    <col min="3345" max="3345" width="27.77734375" style="6" customWidth="1"/>
    <col min="3346" max="3346" width="25" style="6" customWidth="1"/>
    <col min="3347" max="3351" width="9.44140625" style="6" customWidth="1"/>
    <col min="3352" max="3583" width="8.77734375" style="6"/>
    <col min="3584" max="3584" width="14.44140625" style="6" customWidth="1"/>
    <col min="3585" max="3586" width="11.44140625" style="6" customWidth="1"/>
    <col min="3587" max="3587" width="62.44140625" style="6" customWidth="1"/>
    <col min="3588" max="3588" width="25" style="6" customWidth="1"/>
    <col min="3589" max="3589" width="21.21875" style="6" customWidth="1"/>
    <col min="3590" max="3590" width="19.21875" style="6" customWidth="1"/>
    <col min="3591" max="3591" width="17.44140625" style="6" customWidth="1"/>
    <col min="3592" max="3592" width="22.21875" style="6" customWidth="1"/>
    <col min="3593" max="3593" width="25.77734375" style="6" customWidth="1"/>
    <col min="3594" max="3594" width="26.21875" style="6" customWidth="1"/>
    <col min="3595" max="3595" width="20.44140625" style="6" customWidth="1"/>
    <col min="3596" max="3596" width="10.77734375" style="6" customWidth="1"/>
    <col min="3597" max="3597" width="14.21875" style="6" customWidth="1"/>
    <col min="3598" max="3599" width="25" style="6" customWidth="1"/>
    <col min="3600" max="3600" width="29.77734375" style="6" customWidth="1"/>
    <col min="3601" max="3601" width="27.77734375" style="6" customWidth="1"/>
    <col min="3602" max="3602" width="25" style="6" customWidth="1"/>
    <col min="3603" max="3607" width="9.44140625" style="6" customWidth="1"/>
    <col min="3608" max="3839" width="8.77734375" style="6"/>
    <col min="3840" max="3840" width="14.44140625" style="6" customWidth="1"/>
    <col min="3841" max="3842" width="11.44140625" style="6" customWidth="1"/>
    <col min="3843" max="3843" width="62.44140625" style="6" customWidth="1"/>
    <col min="3844" max="3844" width="25" style="6" customWidth="1"/>
    <col min="3845" max="3845" width="21.21875" style="6" customWidth="1"/>
    <col min="3846" max="3846" width="19.21875" style="6" customWidth="1"/>
    <col min="3847" max="3847" width="17.44140625" style="6" customWidth="1"/>
    <col min="3848" max="3848" width="22.21875" style="6" customWidth="1"/>
    <col min="3849" max="3849" width="25.77734375" style="6" customWidth="1"/>
    <col min="3850" max="3850" width="26.21875" style="6" customWidth="1"/>
    <col min="3851" max="3851" width="20.44140625" style="6" customWidth="1"/>
    <col min="3852" max="3852" width="10.77734375" style="6" customWidth="1"/>
    <col min="3853" max="3853" width="14.21875" style="6" customWidth="1"/>
    <col min="3854" max="3855" width="25" style="6" customWidth="1"/>
    <col min="3856" max="3856" width="29.77734375" style="6" customWidth="1"/>
    <col min="3857" max="3857" width="27.77734375" style="6" customWidth="1"/>
    <col min="3858" max="3858" width="25" style="6" customWidth="1"/>
    <col min="3859" max="3863" width="9.44140625" style="6" customWidth="1"/>
    <col min="3864" max="4095" width="8.77734375" style="6"/>
    <col min="4096" max="4096" width="14.44140625" style="6" customWidth="1"/>
    <col min="4097" max="4098" width="11.44140625" style="6" customWidth="1"/>
    <col min="4099" max="4099" width="62.44140625" style="6" customWidth="1"/>
    <col min="4100" max="4100" width="25" style="6" customWidth="1"/>
    <col min="4101" max="4101" width="21.21875" style="6" customWidth="1"/>
    <col min="4102" max="4102" width="19.21875" style="6" customWidth="1"/>
    <col min="4103" max="4103" width="17.44140625" style="6" customWidth="1"/>
    <col min="4104" max="4104" width="22.21875" style="6" customWidth="1"/>
    <col min="4105" max="4105" width="25.77734375" style="6" customWidth="1"/>
    <col min="4106" max="4106" width="26.21875" style="6" customWidth="1"/>
    <col min="4107" max="4107" width="20.44140625" style="6" customWidth="1"/>
    <col min="4108" max="4108" width="10.77734375" style="6" customWidth="1"/>
    <col min="4109" max="4109" width="14.21875" style="6" customWidth="1"/>
    <col min="4110" max="4111" width="25" style="6" customWidth="1"/>
    <col min="4112" max="4112" width="29.77734375" style="6" customWidth="1"/>
    <col min="4113" max="4113" width="27.77734375" style="6" customWidth="1"/>
    <col min="4114" max="4114" width="25" style="6" customWidth="1"/>
    <col min="4115" max="4119" width="9.44140625" style="6" customWidth="1"/>
    <col min="4120" max="4351" width="8.77734375" style="6"/>
    <col min="4352" max="4352" width="14.44140625" style="6" customWidth="1"/>
    <col min="4353" max="4354" width="11.44140625" style="6" customWidth="1"/>
    <col min="4355" max="4355" width="62.44140625" style="6" customWidth="1"/>
    <col min="4356" max="4356" width="25" style="6" customWidth="1"/>
    <col min="4357" max="4357" width="21.21875" style="6" customWidth="1"/>
    <col min="4358" max="4358" width="19.21875" style="6" customWidth="1"/>
    <col min="4359" max="4359" width="17.44140625" style="6" customWidth="1"/>
    <col min="4360" max="4360" width="22.21875" style="6" customWidth="1"/>
    <col min="4361" max="4361" width="25.77734375" style="6" customWidth="1"/>
    <col min="4362" max="4362" width="26.21875" style="6" customWidth="1"/>
    <col min="4363" max="4363" width="20.44140625" style="6" customWidth="1"/>
    <col min="4364" max="4364" width="10.77734375" style="6" customWidth="1"/>
    <col min="4365" max="4365" width="14.21875" style="6" customWidth="1"/>
    <col min="4366" max="4367" width="25" style="6" customWidth="1"/>
    <col min="4368" max="4368" width="29.77734375" style="6" customWidth="1"/>
    <col min="4369" max="4369" width="27.77734375" style="6" customWidth="1"/>
    <col min="4370" max="4370" width="25" style="6" customWidth="1"/>
    <col min="4371" max="4375" width="9.44140625" style="6" customWidth="1"/>
    <col min="4376" max="4607" width="8.77734375" style="6"/>
    <col min="4608" max="4608" width="14.44140625" style="6" customWidth="1"/>
    <col min="4609" max="4610" width="11.44140625" style="6" customWidth="1"/>
    <col min="4611" max="4611" width="62.44140625" style="6" customWidth="1"/>
    <col min="4612" max="4612" width="25" style="6" customWidth="1"/>
    <col min="4613" max="4613" width="21.21875" style="6" customWidth="1"/>
    <col min="4614" max="4614" width="19.21875" style="6" customWidth="1"/>
    <col min="4615" max="4615" width="17.44140625" style="6" customWidth="1"/>
    <col min="4616" max="4616" width="22.21875" style="6" customWidth="1"/>
    <col min="4617" max="4617" width="25.77734375" style="6" customWidth="1"/>
    <col min="4618" max="4618" width="26.21875" style="6" customWidth="1"/>
    <col min="4619" max="4619" width="20.44140625" style="6" customWidth="1"/>
    <col min="4620" max="4620" width="10.77734375" style="6" customWidth="1"/>
    <col min="4621" max="4621" width="14.21875" style="6" customWidth="1"/>
    <col min="4622" max="4623" width="25" style="6" customWidth="1"/>
    <col min="4624" max="4624" width="29.77734375" style="6" customWidth="1"/>
    <col min="4625" max="4625" width="27.77734375" style="6" customWidth="1"/>
    <col min="4626" max="4626" width="25" style="6" customWidth="1"/>
    <col min="4627" max="4631" width="9.44140625" style="6" customWidth="1"/>
    <col min="4632" max="4863" width="8.77734375" style="6"/>
    <col min="4864" max="4864" width="14.44140625" style="6" customWidth="1"/>
    <col min="4865" max="4866" width="11.44140625" style="6" customWidth="1"/>
    <col min="4867" max="4867" width="62.44140625" style="6" customWidth="1"/>
    <col min="4868" max="4868" width="25" style="6" customWidth="1"/>
    <col min="4869" max="4869" width="21.21875" style="6" customWidth="1"/>
    <col min="4870" max="4870" width="19.21875" style="6" customWidth="1"/>
    <col min="4871" max="4871" width="17.44140625" style="6" customWidth="1"/>
    <col min="4872" max="4872" width="22.21875" style="6" customWidth="1"/>
    <col min="4873" max="4873" width="25.77734375" style="6" customWidth="1"/>
    <col min="4874" max="4874" width="26.21875" style="6" customWidth="1"/>
    <col min="4875" max="4875" width="20.44140625" style="6" customWidth="1"/>
    <col min="4876" max="4876" width="10.77734375" style="6" customWidth="1"/>
    <col min="4877" max="4877" width="14.21875" style="6" customWidth="1"/>
    <col min="4878" max="4879" width="25" style="6" customWidth="1"/>
    <col min="4880" max="4880" width="29.77734375" style="6" customWidth="1"/>
    <col min="4881" max="4881" width="27.77734375" style="6" customWidth="1"/>
    <col min="4882" max="4882" width="25" style="6" customWidth="1"/>
    <col min="4883" max="4887" width="9.44140625" style="6" customWidth="1"/>
    <col min="4888" max="5119" width="8.77734375" style="6"/>
    <col min="5120" max="5120" width="14.44140625" style="6" customWidth="1"/>
    <col min="5121" max="5122" width="11.44140625" style="6" customWidth="1"/>
    <col min="5123" max="5123" width="62.44140625" style="6" customWidth="1"/>
    <col min="5124" max="5124" width="25" style="6" customWidth="1"/>
    <col min="5125" max="5125" width="21.21875" style="6" customWidth="1"/>
    <col min="5126" max="5126" width="19.21875" style="6" customWidth="1"/>
    <col min="5127" max="5127" width="17.44140625" style="6" customWidth="1"/>
    <col min="5128" max="5128" width="22.21875" style="6" customWidth="1"/>
    <col min="5129" max="5129" width="25.77734375" style="6" customWidth="1"/>
    <col min="5130" max="5130" width="26.21875" style="6" customWidth="1"/>
    <col min="5131" max="5131" width="20.44140625" style="6" customWidth="1"/>
    <col min="5132" max="5132" width="10.77734375" style="6" customWidth="1"/>
    <col min="5133" max="5133" width="14.21875" style="6" customWidth="1"/>
    <col min="5134" max="5135" width="25" style="6" customWidth="1"/>
    <col min="5136" max="5136" width="29.77734375" style="6" customWidth="1"/>
    <col min="5137" max="5137" width="27.77734375" style="6" customWidth="1"/>
    <col min="5138" max="5138" width="25" style="6" customWidth="1"/>
    <col min="5139" max="5143" width="9.44140625" style="6" customWidth="1"/>
    <col min="5144" max="5375" width="8.77734375" style="6"/>
    <col min="5376" max="5376" width="14.44140625" style="6" customWidth="1"/>
    <col min="5377" max="5378" width="11.44140625" style="6" customWidth="1"/>
    <col min="5379" max="5379" width="62.44140625" style="6" customWidth="1"/>
    <col min="5380" max="5380" width="25" style="6" customWidth="1"/>
    <col min="5381" max="5381" width="21.21875" style="6" customWidth="1"/>
    <col min="5382" max="5382" width="19.21875" style="6" customWidth="1"/>
    <col min="5383" max="5383" width="17.44140625" style="6" customWidth="1"/>
    <col min="5384" max="5384" width="22.21875" style="6" customWidth="1"/>
    <col min="5385" max="5385" width="25.77734375" style="6" customWidth="1"/>
    <col min="5386" max="5386" width="26.21875" style="6" customWidth="1"/>
    <col min="5387" max="5387" width="20.44140625" style="6" customWidth="1"/>
    <col min="5388" max="5388" width="10.77734375" style="6" customWidth="1"/>
    <col min="5389" max="5389" width="14.21875" style="6" customWidth="1"/>
    <col min="5390" max="5391" width="25" style="6" customWidth="1"/>
    <col min="5392" max="5392" width="29.77734375" style="6" customWidth="1"/>
    <col min="5393" max="5393" width="27.77734375" style="6" customWidth="1"/>
    <col min="5394" max="5394" width="25" style="6" customWidth="1"/>
    <col min="5395" max="5399" width="9.44140625" style="6" customWidth="1"/>
    <col min="5400" max="5631" width="8.77734375" style="6"/>
    <col min="5632" max="5632" width="14.44140625" style="6" customWidth="1"/>
    <col min="5633" max="5634" width="11.44140625" style="6" customWidth="1"/>
    <col min="5635" max="5635" width="62.44140625" style="6" customWidth="1"/>
    <col min="5636" max="5636" width="25" style="6" customWidth="1"/>
    <col min="5637" max="5637" width="21.21875" style="6" customWidth="1"/>
    <col min="5638" max="5638" width="19.21875" style="6" customWidth="1"/>
    <col min="5639" max="5639" width="17.44140625" style="6" customWidth="1"/>
    <col min="5640" max="5640" width="22.21875" style="6" customWidth="1"/>
    <col min="5641" max="5641" width="25.77734375" style="6" customWidth="1"/>
    <col min="5642" max="5642" width="26.21875" style="6" customWidth="1"/>
    <col min="5643" max="5643" width="20.44140625" style="6" customWidth="1"/>
    <col min="5644" max="5644" width="10.77734375" style="6" customWidth="1"/>
    <col min="5645" max="5645" width="14.21875" style="6" customWidth="1"/>
    <col min="5646" max="5647" width="25" style="6" customWidth="1"/>
    <col min="5648" max="5648" width="29.77734375" style="6" customWidth="1"/>
    <col min="5649" max="5649" width="27.77734375" style="6" customWidth="1"/>
    <col min="5650" max="5650" width="25" style="6" customWidth="1"/>
    <col min="5651" max="5655" width="9.44140625" style="6" customWidth="1"/>
    <col min="5656" max="5887" width="8.77734375" style="6"/>
    <col min="5888" max="5888" width="14.44140625" style="6" customWidth="1"/>
    <col min="5889" max="5890" width="11.44140625" style="6" customWidth="1"/>
    <col min="5891" max="5891" width="62.44140625" style="6" customWidth="1"/>
    <col min="5892" max="5892" width="25" style="6" customWidth="1"/>
    <col min="5893" max="5893" width="21.21875" style="6" customWidth="1"/>
    <col min="5894" max="5894" width="19.21875" style="6" customWidth="1"/>
    <col min="5895" max="5895" width="17.44140625" style="6" customWidth="1"/>
    <col min="5896" max="5896" width="22.21875" style="6" customWidth="1"/>
    <col min="5897" max="5897" width="25.77734375" style="6" customWidth="1"/>
    <col min="5898" max="5898" width="26.21875" style="6" customWidth="1"/>
    <col min="5899" max="5899" width="20.44140625" style="6" customWidth="1"/>
    <col min="5900" max="5900" width="10.77734375" style="6" customWidth="1"/>
    <col min="5901" max="5901" width="14.21875" style="6" customWidth="1"/>
    <col min="5902" max="5903" width="25" style="6" customWidth="1"/>
    <col min="5904" max="5904" width="29.77734375" style="6" customWidth="1"/>
    <col min="5905" max="5905" width="27.77734375" style="6" customWidth="1"/>
    <col min="5906" max="5906" width="25" style="6" customWidth="1"/>
    <col min="5907" max="5911" width="9.44140625" style="6" customWidth="1"/>
    <col min="5912" max="6143" width="8.77734375" style="6"/>
    <col min="6144" max="6144" width="14.44140625" style="6" customWidth="1"/>
    <col min="6145" max="6146" width="11.44140625" style="6" customWidth="1"/>
    <col min="6147" max="6147" width="62.44140625" style="6" customWidth="1"/>
    <col min="6148" max="6148" width="25" style="6" customWidth="1"/>
    <col min="6149" max="6149" width="21.21875" style="6" customWidth="1"/>
    <col min="6150" max="6150" width="19.21875" style="6" customWidth="1"/>
    <col min="6151" max="6151" width="17.44140625" style="6" customWidth="1"/>
    <col min="6152" max="6152" width="22.21875" style="6" customWidth="1"/>
    <col min="6153" max="6153" width="25.77734375" style="6" customWidth="1"/>
    <col min="6154" max="6154" width="26.21875" style="6" customWidth="1"/>
    <col min="6155" max="6155" width="20.44140625" style="6" customWidth="1"/>
    <col min="6156" max="6156" width="10.77734375" style="6" customWidth="1"/>
    <col min="6157" max="6157" width="14.21875" style="6" customWidth="1"/>
    <col min="6158" max="6159" width="25" style="6" customWidth="1"/>
    <col min="6160" max="6160" width="29.77734375" style="6" customWidth="1"/>
    <col min="6161" max="6161" width="27.77734375" style="6" customWidth="1"/>
    <col min="6162" max="6162" width="25" style="6" customWidth="1"/>
    <col min="6163" max="6167" width="9.44140625" style="6" customWidth="1"/>
    <col min="6168" max="6399" width="8.77734375" style="6"/>
    <col min="6400" max="6400" width="14.44140625" style="6" customWidth="1"/>
    <col min="6401" max="6402" width="11.44140625" style="6" customWidth="1"/>
    <col min="6403" max="6403" width="62.44140625" style="6" customWidth="1"/>
    <col min="6404" max="6404" width="25" style="6" customWidth="1"/>
    <col min="6405" max="6405" width="21.21875" style="6" customWidth="1"/>
    <col min="6406" max="6406" width="19.21875" style="6" customWidth="1"/>
    <col min="6407" max="6407" width="17.44140625" style="6" customWidth="1"/>
    <col min="6408" max="6408" width="22.21875" style="6" customWidth="1"/>
    <col min="6409" max="6409" width="25.77734375" style="6" customWidth="1"/>
    <col min="6410" max="6410" width="26.21875" style="6" customWidth="1"/>
    <col min="6411" max="6411" width="20.44140625" style="6" customWidth="1"/>
    <col min="6412" max="6412" width="10.77734375" style="6" customWidth="1"/>
    <col min="6413" max="6413" width="14.21875" style="6" customWidth="1"/>
    <col min="6414" max="6415" width="25" style="6" customWidth="1"/>
    <col min="6416" max="6416" width="29.77734375" style="6" customWidth="1"/>
    <col min="6417" max="6417" width="27.77734375" style="6" customWidth="1"/>
    <col min="6418" max="6418" width="25" style="6" customWidth="1"/>
    <col min="6419" max="6423" width="9.44140625" style="6" customWidth="1"/>
    <col min="6424" max="6655" width="8.77734375" style="6"/>
    <col min="6656" max="6656" width="14.44140625" style="6" customWidth="1"/>
    <col min="6657" max="6658" width="11.44140625" style="6" customWidth="1"/>
    <col min="6659" max="6659" width="62.44140625" style="6" customWidth="1"/>
    <col min="6660" max="6660" width="25" style="6" customWidth="1"/>
    <col min="6661" max="6661" width="21.21875" style="6" customWidth="1"/>
    <col min="6662" max="6662" width="19.21875" style="6" customWidth="1"/>
    <col min="6663" max="6663" width="17.44140625" style="6" customWidth="1"/>
    <col min="6664" max="6664" width="22.21875" style="6" customWidth="1"/>
    <col min="6665" max="6665" width="25.77734375" style="6" customWidth="1"/>
    <col min="6666" max="6666" width="26.21875" style="6" customWidth="1"/>
    <col min="6667" max="6667" width="20.44140625" style="6" customWidth="1"/>
    <col min="6668" max="6668" width="10.77734375" style="6" customWidth="1"/>
    <col min="6669" max="6669" width="14.21875" style="6" customWidth="1"/>
    <col min="6670" max="6671" width="25" style="6" customWidth="1"/>
    <col min="6672" max="6672" width="29.77734375" style="6" customWidth="1"/>
    <col min="6673" max="6673" width="27.77734375" style="6" customWidth="1"/>
    <col min="6674" max="6674" width="25" style="6" customWidth="1"/>
    <col min="6675" max="6679" width="9.44140625" style="6" customWidth="1"/>
    <col min="6680" max="6911" width="8.77734375" style="6"/>
    <col min="6912" max="6912" width="14.44140625" style="6" customWidth="1"/>
    <col min="6913" max="6914" width="11.44140625" style="6" customWidth="1"/>
    <col min="6915" max="6915" width="62.44140625" style="6" customWidth="1"/>
    <col min="6916" max="6916" width="25" style="6" customWidth="1"/>
    <col min="6917" max="6917" width="21.21875" style="6" customWidth="1"/>
    <col min="6918" max="6918" width="19.21875" style="6" customWidth="1"/>
    <col min="6919" max="6919" width="17.44140625" style="6" customWidth="1"/>
    <col min="6920" max="6920" width="22.21875" style="6" customWidth="1"/>
    <col min="6921" max="6921" width="25.77734375" style="6" customWidth="1"/>
    <col min="6922" max="6922" width="26.21875" style="6" customWidth="1"/>
    <col min="6923" max="6923" width="20.44140625" style="6" customWidth="1"/>
    <col min="6924" max="6924" width="10.77734375" style="6" customWidth="1"/>
    <col min="6925" max="6925" width="14.21875" style="6" customWidth="1"/>
    <col min="6926" max="6927" width="25" style="6" customWidth="1"/>
    <col min="6928" max="6928" width="29.77734375" style="6" customWidth="1"/>
    <col min="6929" max="6929" width="27.77734375" style="6" customWidth="1"/>
    <col min="6930" max="6930" width="25" style="6" customWidth="1"/>
    <col min="6931" max="6935" width="9.44140625" style="6" customWidth="1"/>
    <col min="6936" max="7167" width="8.77734375" style="6"/>
    <col min="7168" max="7168" width="14.44140625" style="6" customWidth="1"/>
    <col min="7169" max="7170" width="11.44140625" style="6" customWidth="1"/>
    <col min="7171" max="7171" width="62.44140625" style="6" customWidth="1"/>
    <col min="7172" max="7172" width="25" style="6" customWidth="1"/>
    <col min="7173" max="7173" width="21.21875" style="6" customWidth="1"/>
    <col min="7174" max="7174" width="19.21875" style="6" customWidth="1"/>
    <col min="7175" max="7175" width="17.44140625" style="6" customWidth="1"/>
    <col min="7176" max="7176" width="22.21875" style="6" customWidth="1"/>
    <col min="7177" max="7177" width="25.77734375" style="6" customWidth="1"/>
    <col min="7178" max="7178" width="26.21875" style="6" customWidth="1"/>
    <col min="7179" max="7179" width="20.44140625" style="6" customWidth="1"/>
    <col min="7180" max="7180" width="10.77734375" style="6" customWidth="1"/>
    <col min="7181" max="7181" width="14.21875" style="6" customWidth="1"/>
    <col min="7182" max="7183" width="25" style="6" customWidth="1"/>
    <col min="7184" max="7184" width="29.77734375" style="6" customWidth="1"/>
    <col min="7185" max="7185" width="27.77734375" style="6" customWidth="1"/>
    <col min="7186" max="7186" width="25" style="6" customWidth="1"/>
    <col min="7187" max="7191" width="9.44140625" style="6" customWidth="1"/>
    <col min="7192" max="7423" width="8.77734375" style="6"/>
    <col min="7424" max="7424" width="14.44140625" style="6" customWidth="1"/>
    <col min="7425" max="7426" width="11.44140625" style="6" customWidth="1"/>
    <col min="7427" max="7427" width="62.44140625" style="6" customWidth="1"/>
    <col min="7428" max="7428" width="25" style="6" customWidth="1"/>
    <col min="7429" max="7429" width="21.21875" style="6" customWidth="1"/>
    <col min="7430" max="7430" width="19.21875" style="6" customWidth="1"/>
    <col min="7431" max="7431" width="17.44140625" style="6" customWidth="1"/>
    <col min="7432" max="7432" width="22.21875" style="6" customWidth="1"/>
    <col min="7433" max="7433" width="25.77734375" style="6" customWidth="1"/>
    <col min="7434" max="7434" width="26.21875" style="6" customWidth="1"/>
    <col min="7435" max="7435" width="20.44140625" style="6" customWidth="1"/>
    <col min="7436" max="7436" width="10.77734375" style="6" customWidth="1"/>
    <col min="7437" max="7437" width="14.21875" style="6" customWidth="1"/>
    <col min="7438" max="7439" width="25" style="6" customWidth="1"/>
    <col min="7440" max="7440" width="29.77734375" style="6" customWidth="1"/>
    <col min="7441" max="7441" width="27.77734375" style="6" customWidth="1"/>
    <col min="7442" max="7442" width="25" style="6" customWidth="1"/>
    <col min="7443" max="7447" width="9.44140625" style="6" customWidth="1"/>
    <col min="7448" max="7679" width="8.77734375" style="6"/>
    <col min="7680" max="7680" width="14.44140625" style="6" customWidth="1"/>
    <col min="7681" max="7682" width="11.44140625" style="6" customWidth="1"/>
    <col min="7683" max="7683" width="62.44140625" style="6" customWidth="1"/>
    <col min="7684" max="7684" width="25" style="6" customWidth="1"/>
    <col min="7685" max="7685" width="21.21875" style="6" customWidth="1"/>
    <col min="7686" max="7686" width="19.21875" style="6" customWidth="1"/>
    <col min="7687" max="7687" width="17.44140625" style="6" customWidth="1"/>
    <col min="7688" max="7688" width="22.21875" style="6" customWidth="1"/>
    <col min="7689" max="7689" width="25.77734375" style="6" customWidth="1"/>
    <col min="7690" max="7690" width="26.21875" style="6" customWidth="1"/>
    <col min="7691" max="7691" width="20.44140625" style="6" customWidth="1"/>
    <col min="7692" max="7692" width="10.77734375" style="6" customWidth="1"/>
    <col min="7693" max="7693" width="14.21875" style="6" customWidth="1"/>
    <col min="7694" max="7695" width="25" style="6" customWidth="1"/>
    <col min="7696" max="7696" width="29.77734375" style="6" customWidth="1"/>
    <col min="7697" max="7697" width="27.77734375" style="6" customWidth="1"/>
    <col min="7698" max="7698" width="25" style="6" customWidth="1"/>
    <col min="7699" max="7703" width="9.44140625" style="6" customWidth="1"/>
    <col min="7704" max="7935" width="8.77734375" style="6"/>
    <col min="7936" max="7936" width="14.44140625" style="6" customWidth="1"/>
    <col min="7937" max="7938" width="11.44140625" style="6" customWidth="1"/>
    <col min="7939" max="7939" width="62.44140625" style="6" customWidth="1"/>
    <col min="7940" max="7940" width="25" style="6" customWidth="1"/>
    <col min="7941" max="7941" width="21.21875" style="6" customWidth="1"/>
    <col min="7942" max="7942" width="19.21875" style="6" customWidth="1"/>
    <col min="7943" max="7943" width="17.44140625" style="6" customWidth="1"/>
    <col min="7944" max="7944" width="22.21875" style="6" customWidth="1"/>
    <col min="7945" max="7945" width="25.77734375" style="6" customWidth="1"/>
    <col min="7946" max="7946" width="26.21875" style="6" customWidth="1"/>
    <col min="7947" max="7947" width="20.44140625" style="6" customWidth="1"/>
    <col min="7948" max="7948" width="10.77734375" style="6" customWidth="1"/>
    <col min="7949" max="7949" width="14.21875" style="6" customWidth="1"/>
    <col min="7950" max="7951" width="25" style="6" customWidth="1"/>
    <col min="7952" max="7952" width="29.77734375" style="6" customWidth="1"/>
    <col min="7953" max="7953" width="27.77734375" style="6" customWidth="1"/>
    <col min="7954" max="7954" width="25" style="6" customWidth="1"/>
    <col min="7955" max="7959" width="9.44140625" style="6" customWidth="1"/>
    <col min="7960" max="8191" width="8.77734375" style="6"/>
    <col min="8192" max="8192" width="14.44140625" style="6" customWidth="1"/>
    <col min="8193" max="8194" width="11.44140625" style="6" customWidth="1"/>
    <col min="8195" max="8195" width="62.44140625" style="6" customWidth="1"/>
    <col min="8196" max="8196" width="25" style="6" customWidth="1"/>
    <col min="8197" max="8197" width="21.21875" style="6" customWidth="1"/>
    <col min="8198" max="8198" width="19.21875" style="6" customWidth="1"/>
    <col min="8199" max="8199" width="17.44140625" style="6" customWidth="1"/>
    <col min="8200" max="8200" width="22.21875" style="6" customWidth="1"/>
    <col min="8201" max="8201" width="25.77734375" style="6" customWidth="1"/>
    <col min="8202" max="8202" width="26.21875" style="6" customWidth="1"/>
    <col min="8203" max="8203" width="20.44140625" style="6" customWidth="1"/>
    <col min="8204" max="8204" width="10.77734375" style="6" customWidth="1"/>
    <col min="8205" max="8205" width="14.21875" style="6" customWidth="1"/>
    <col min="8206" max="8207" width="25" style="6" customWidth="1"/>
    <col min="8208" max="8208" width="29.77734375" style="6" customWidth="1"/>
    <col min="8209" max="8209" width="27.77734375" style="6" customWidth="1"/>
    <col min="8210" max="8210" width="25" style="6" customWidth="1"/>
    <col min="8211" max="8215" width="9.44140625" style="6" customWidth="1"/>
    <col min="8216" max="8447" width="8.77734375" style="6"/>
    <col min="8448" max="8448" width="14.44140625" style="6" customWidth="1"/>
    <col min="8449" max="8450" width="11.44140625" style="6" customWidth="1"/>
    <col min="8451" max="8451" width="62.44140625" style="6" customWidth="1"/>
    <col min="8452" max="8452" width="25" style="6" customWidth="1"/>
    <col min="8453" max="8453" width="21.21875" style="6" customWidth="1"/>
    <col min="8454" max="8454" width="19.21875" style="6" customWidth="1"/>
    <col min="8455" max="8455" width="17.44140625" style="6" customWidth="1"/>
    <col min="8456" max="8456" width="22.21875" style="6" customWidth="1"/>
    <col min="8457" max="8457" width="25.77734375" style="6" customWidth="1"/>
    <col min="8458" max="8458" width="26.21875" style="6" customWidth="1"/>
    <col min="8459" max="8459" width="20.44140625" style="6" customWidth="1"/>
    <col min="8460" max="8460" width="10.77734375" style="6" customWidth="1"/>
    <col min="8461" max="8461" width="14.21875" style="6" customWidth="1"/>
    <col min="8462" max="8463" width="25" style="6" customWidth="1"/>
    <col min="8464" max="8464" width="29.77734375" style="6" customWidth="1"/>
    <col min="8465" max="8465" width="27.77734375" style="6" customWidth="1"/>
    <col min="8466" max="8466" width="25" style="6" customWidth="1"/>
    <col min="8467" max="8471" width="9.44140625" style="6" customWidth="1"/>
    <col min="8472" max="8703" width="8.77734375" style="6"/>
    <col min="8704" max="8704" width="14.44140625" style="6" customWidth="1"/>
    <col min="8705" max="8706" width="11.44140625" style="6" customWidth="1"/>
    <col min="8707" max="8707" width="62.44140625" style="6" customWidth="1"/>
    <col min="8708" max="8708" width="25" style="6" customWidth="1"/>
    <col min="8709" max="8709" width="21.21875" style="6" customWidth="1"/>
    <col min="8710" max="8710" width="19.21875" style="6" customWidth="1"/>
    <col min="8711" max="8711" width="17.44140625" style="6" customWidth="1"/>
    <col min="8712" max="8712" width="22.21875" style="6" customWidth="1"/>
    <col min="8713" max="8713" width="25.77734375" style="6" customWidth="1"/>
    <col min="8714" max="8714" width="26.21875" style="6" customWidth="1"/>
    <col min="8715" max="8715" width="20.44140625" style="6" customWidth="1"/>
    <col min="8716" max="8716" width="10.77734375" style="6" customWidth="1"/>
    <col min="8717" max="8717" width="14.21875" style="6" customWidth="1"/>
    <col min="8718" max="8719" width="25" style="6" customWidth="1"/>
    <col min="8720" max="8720" width="29.77734375" style="6" customWidth="1"/>
    <col min="8721" max="8721" width="27.77734375" style="6" customWidth="1"/>
    <col min="8722" max="8722" width="25" style="6" customWidth="1"/>
    <col min="8723" max="8727" width="9.44140625" style="6" customWidth="1"/>
    <col min="8728" max="8959" width="8.77734375" style="6"/>
    <col min="8960" max="8960" width="14.44140625" style="6" customWidth="1"/>
    <col min="8961" max="8962" width="11.44140625" style="6" customWidth="1"/>
    <col min="8963" max="8963" width="62.44140625" style="6" customWidth="1"/>
    <col min="8964" max="8964" width="25" style="6" customWidth="1"/>
    <col min="8965" max="8965" width="21.21875" style="6" customWidth="1"/>
    <col min="8966" max="8966" width="19.21875" style="6" customWidth="1"/>
    <col min="8967" max="8967" width="17.44140625" style="6" customWidth="1"/>
    <col min="8968" max="8968" width="22.21875" style="6" customWidth="1"/>
    <col min="8969" max="8969" width="25.77734375" style="6" customWidth="1"/>
    <col min="8970" max="8970" width="26.21875" style="6" customWidth="1"/>
    <col min="8971" max="8971" width="20.44140625" style="6" customWidth="1"/>
    <col min="8972" max="8972" width="10.77734375" style="6" customWidth="1"/>
    <col min="8973" max="8973" width="14.21875" style="6" customWidth="1"/>
    <col min="8974" max="8975" width="25" style="6" customWidth="1"/>
    <col min="8976" max="8976" width="29.77734375" style="6" customWidth="1"/>
    <col min="8977" max="8977" width="27.77734375" style="6" customWidth="1"/>
    <col min="8978" max="8978" width="25" style="6" customWidth="1"/>
    <col min="8979" max="8983" width="9.44140625" style="6" customWidth="1"/>
    <col min="8984" max="9215" width="8.77734375" style="6"/>
    <col min="9216" max="9216" width="14.44140625" style="6" customWidth="1"/>
    <col min="9217" max="9218" width="11.44140625" style="6" customWidth="1"/>
    <col min="9219" max="9219" width="62.44140625" style="6" customWidth="1"/>
    <col min="9220" max="9220" width="25" style="6" customWidth="1"/>
    <col min="9221" max="9221" width="21.21875" style="6" customWidth="1"/>
    <col min="9222" max="9222" width="19.21875" style="6" customWidth="1"/>
    <col min="9223" max="9223" width="17.44140625" style="6" customWidth="1"/>
    <col min="9224" max="9224" width="22.21875" style="6" customWidth="1"/>
    <col min="9225" max="9225" width="25.77734375" style="6" customWidth="1"/>
    <col min="9226" max="9226" width="26.21875" style="6" customWidth="1"/>
    <col min="9227" max="9227" width="20.44140625" style="6" customWidth="1"/>
    <col min="9228" max="9228" width="10.77734375" style="6" customWidth="1"/>
    <col min="9229" max="9229" width="14.21875" style="6" customWidth="1"/>
    <col min="9230" max="9231" width="25" style="6" customWidth="1"/>
    <col min="9232" max="9232" width="29.77734375" style="6" customWidth="1"/>
    <col min="9233" max="9233" width="27.77734375" style="6" customWidth="1"/>
    <col min="9234" max="9234" width="25" style="6" customWidth="1"/>
    <col min="9235" max="9239" width="9.44140625" style="6" customWidth="1"/>
    <col min="9240" max="9471" width="8.77734375" style="6"/>
    <col min="9472" max="9472" width="14.44140625" style="6" customWidth="1"/>
    <col min="9473" max="9474" width="11.44140625" style="6" customWidth="1"/>
    <col min="9475" max="9475" width="62.44140625" style="6" customWidth="1"/>
    <col min="9476" max="9476" width="25" style="6" customWidth="1"/>
    <col min="9477" max="9477" width="21.21875" style="6" customWidth="1"/>
    <col min="9478" max="9478" width="19.21875" style="6" customWidth="1"/>
    <col min="9479" max="9479" width="17.44140625" style="6" customWidth="1"/>
    <col min="9480" max="9480" width="22.21875" style="6" customWidth="1"/>
    <col min="9481" max="9481" width="25.77734375" style="6" customWidth="1"/>
    <col min="9482" max="9482" width="26.21875" style="6" customWidth="1"/>
    <col min="9483" max="9483" width="20.44140625" style="6" customWidth="1"/>
    <col min="9484" max="9484" width="10.77734375" style="6" customWidth="1"/>
    <col min="9485" max="9485" width="14.21875" style="6" customWidth="1"/>
    <col min="9486" max="9487" width="25" style="6" customWidth="1"/>
    <col min="9488" max="9488" width="29.77734375" style="6" customWidth="1"/>
    <col min="9489" max="9489" width="27.77734375" style="6" customWidth="1"/>
    <col min="9490" max="9490" width="25" style="6" customWidth="1"/>
    <col min="9491" max="9495" width="9.44140625" style="6" customWidth="1"/>
    <col min="9496" max="9727" width="8.77734375" style="6"/>
    <col min="9728" max="9728" width="14.44140625" style="6" customWidth="1"/>
    <col min="9729" max="9730" width="11.44140625" style="6" customWidth="1"/>
    <col min="9731" max="9731" width="62.44140625" style="6" customWidth="1"/>
    <col min="9732" max="9732" width="25" style="6" customWidth="1"/>
    <col min="9733" max="9733" width="21.21875" style="6" customWidth="1"/>
    <col min="9734" max="9734" width="19.21875" style="6" customWidth="1"/>
    <col min="9735" max="9735" width="17.44140625" style="6" customWidth="1"/>
    <col min="9736" max="9736" width="22.21875" style="6" customWidth="1"/>
    <col min="9737" max="9737" width="25.77734375" style="6" customWidth="1"/>
    <col min="9738" max="9738" width="26.21875" style="6" customWidth="1"/>
    <col min="9739" max="9739" width="20.44140625" style="6" customWidth="1"/>
    <col min="9740" max="9740" width="10.77734375" style="6" customWidth="1"/>
    <col min="9741" max="9741" width="14.21875" style="6" customWidth="1"/>
    <col min="9742" max="9743" width="25" style="6" customWidth="1"/>
    <col min="9744" max="9744" width="29.77734375" style="6" customWidth="1"/>
    <col min="9745" max="9745" width="27.77734375" style="6" customWidth="1"/>
    <col min="9746" max="9746" width="25" style="6" customWidth="1"/>
    <col min="9747" max="9751" width="9.44140625" style="6" customWidth="1"/>
    <col min="9752" max="9983" width="8.77734375" style="6"/>
    <col min="9984" max="9984" width="14.44140625" style="6" customWidth="1"/>
    <col min="9985" max="9986" width="11.44140625" style="6" customWidth="1"/>
    <col min="9987" max="9987" width="62.44140625" style="6" customWidth="1"/>
    <col min="9988" max="9988" width="25" style="6" customWidth="1"/>
    <col min="9989" max="9989" width="21.21875" style="6" customWidth="1"/>
    <col min="9990" max="9990" width="19.21875" style="6" customWidth="1"/>
    <col min="9991" max="9991" width="17.44140625" style="6" customWidth="1"/>
    <col min="9992" max="9992" width="22.21875" style="6" customWidth="1"/>
    <col min="9993" max="9993" width="25.77734375" style="6" customWidth="1"/>
    <col min="9994" max="9994" width="26.21875" style="6" customWidth="1"/>
    <col min="9995" max="9995" width="20.44140625" style="6" customWidth="1"/>
    <col min="9996" max="9996" width="10.77734375" style="6" customWidth="1"/>
    <col min="9997" max="9997" width="14.21875" style="6" customWidth="1"/>
    <col min="9998" max="9999" width="25" style="6" customWidth="1"/>
    <col min="10000" max="10000" width="29.77734375" style="6" customWidth="1"/>
    <col min="10001" max="10001" width="27.77734375" style="6" customWidth="1"/>
    <col min="10002" max="10002" width="25" style="6" customWidth="1"/>
    <col min="10003" max="10007" width="9.44140625" style="6" customWidth="1"/>
    <col min="10008" max="10239" width="8.77734375" style="6"/>
    <col min="10240" max="10240" width="14.44140625" style="6" customWidth="1"/>
    <col min="10241" max="10242" width="11.44140625" style="6" customWidth="1"/>
    <col min="10243" max="10243" width="62.44140625" style="6" customWidth="1"/>
    <col min="10244" max="10244" width="25" style="6" customWidth="1"/>
    <col min="10245" max="10245" width="21.21875" style="6" customWidth="1"/>
    <col min="10246" max="10246" width="19.21875" style="6" customWidth="1"/>
    <col min="10247" max="10247" width="17.44140625" style="6" customWidth="1"/>
    <col min="10248" max="10248" width="22.21875" style="6" customWidth="1"/>
    <col min="10249" max="10249" width="25.77734375" style="6" customWidth="1"/>
    <col min="10250" max="10250" width="26.21875" style="6" customWidth="1"/>
    <col min="10251" max="10251" width="20.44140625" style="6" customWidth="1"/>
    <col min="10252" max="10252" width="10.77734375" style="6" customWidth="1"/>
    <col min="10253" max="10253" width="14.21875" style="6" customWidth="1"/>
    <col min="10254" max="10255" width="25" style="6" customWidth="1"/>
    <col min="10256" max="10256" width="29.77734375" style="6" customWidth="1"/>
    <col min="10257" max="10257" width="27.77734375" style="6" customWidth="1"/>
    <col min="10258" max="10258" width="25" style="6" customWidth="1"/>
    <col min="10259" max="10263" width="9.44140625" style="6" customWidth="1"/>
    <col min="10264" max="10495" width="8.77734375" style="6"/>
    <col min="10496" max="10496" width="14.44140625" style="6" customWidth="1"/>
    <col min="10497" max="10498" width="11.44140625" style="6" customWidth="1"/>
    <col min="10499" max="10499" width="62.44140625" style="6" customWidth="1"/>
    <col min="10500" max="10500" width="25" style="6" customWidth="1"/>
    <col min="10501" max="10501" width="21.21875" style="6" customWidth="1"/>
    <col min="10502" max="10502" width="19.21875" style="6" customWidth="1"/>
    <col min="10503" max="10503" width="17.44140625" style="6" customWidth="1"/>
    <col min="10504" max="10504" width="22.21875" style="6" customWidth="1"/>
    <col min="10505" max="10505" width="25.77734375" style="6" customWidth="1"/>
    <col min="10506" max="10506" width="26.21875" style="6" customWidth="1"/>
    <col min="10507" max="10507" width="20.44140625" style="6" customWidth="1"/>
    <col min="10508" max="10508" width="10.77734375" style="6" customWidth="1"/>
    <col min="10509" max="10509" width="14.21875" style="6" customWidth="1"/>
    <col min="10510" max="10511" width="25" style="6" customWidth="1"/>
    <col min="10512" max="10512" width="29.77734375" style="6" customWidth="1"/>
    <col min="10513" max="10513" width="27.77734375" style="6" customWidth="1"/>
    <col min="10514" max="10514" width="25" style="6" customWidth="1"/>
    <col min="10515" max="10519" width="9.44140625" style="6" customWidth="1"/>
    <col min="10520" max="10751" width="8.77734375" style="6"/>
    <col min="10752" max="10752" width="14.44140625" style="6" customWidth="1"/>
    <col min="10753" max="10754" width="11.44140625" style="6" customWidth="1"/>
    <col min="10755" max="10755" width="62.44140625" style="6" customWidth="1"/>
    <col min="10756" max="10756" width="25" style="6" customWidth="1"/>
    <col min="10757" max="10757" width="21.21875" style="6" customWidth="1"/>
    <col min="10758" max="10758" width="19.21875" style="6" customWidth="1"/>
    <col min="10759" max="10759" width="17.44140625" style="6" customWidth="1"/>
    <col min="10760" max="10760" width="22.21875" style="6" customWidth="1"/>
    <col min="10761" max="10761" width="25.77734375" style="6" customWidth="1"/>
    <col min="10762" max="10762" width="26.21875" style="6" customWidth="1"/>
    <col min="10763" max="10763" width="20.44140625" style="6" customWidth="1"/>
    <col min="10764" max="10764" width="10.77734375" style="6" customWidth="1"/>
    <col min="10765" max="10765" width="14.21875" style="6" customWidth="1"/>
    <col min="10766" max="10767" width="25" style="6" customWidth="1"/>
    <col min="10768" max="10768" width="29.77734375" style="6" customWidth="1"/>
    <col min="10769" max="10769" width="27.77734375" style="6" customWidth="1"/>
    <col min="10770" max="10770" width="25" style="6" customWidth="1"/>
    <col min="10771" max="10775" width="9.44140625" style="6" customWidth="1"/>
    <col min="10776" max="11007" width="8.77734375" style="6"/>
    <col min="11008" max="11008" width="14.44140625" style="6" customWidth="1"/>
    <col min="11009" max="11010" width="11.44140625" style="6" customWidth="1"/>
    <col min="11011" max="11011" width="62.44140625" style="6" customWidth="1"/>
    <col min="11012" max="11012" width="25" style="6" customWidth="1"/>
    <col min="11013" max="11013" width="21.21875" style="6" customWidth="1"/>
    <col min="11014" max="11014" width="19.21875" style="6" customWidth="1"/>
    <col min="11015" max="11015" width="17.44140625" style="6" customWidth="1"/>
    <col min="11016" max="11016" width="22.21875" style="6" customWidth="1"/>
    <col min="11017" max="11017" width="25.77734375" style="6" customWidth="1"/>
    <col min="11018" max="11018" width="26.21875" style="6" customWidth="1"/>
    <col min="11019" max="11019" width="20.44140625" style="6" customWidth="1"/>
    <col min="11020" max="11020" width="10.77734375" style="6" customWidth="1"/>
    <col min="11021" max="11021" width="14.21875" style="6" customWidth="1"/>
    <col min="11022" max="11023" width="25" style="6" customWidth="1"/>
    <col min="11024" max="11024" width="29.77734375" style="6" customWidth="1"/>
    <col min="11025" max="11025" width="27.77734375" style="6" customWidth="1"/>
    <col min="11026" max="11026" width="25" style="6" customWidth="1"/>
    <col min="11027" max="11031" width="9.44140625" style="6" customWidth="1"/>
    <col min="11032" max="11263" width="8.77734375" style="6"/>
    <col min="11264" max="11264" width="14.44140625" style="6" customWidth="1"/>
    <col min="11265" max="11266" width="11.44140625" style="6" customWidth="1"/>
    <col min="11267" max="11267" width="62.44140625" style="6" customWidth="1"/>
    <col min="11268" max="11268" width="25" style="6" customWidth="1"/>
    <col min="11269" max="11269" width="21.21875" style="6" customWidth="1"/>
    <col min="11270" max="11270" width="19.21875" style="6" customWidth="1"/>
    <col min="11271" max="11271" width="17.44140625" style="6" customWidth="1"/>
    <col min="11272" max="11272" width="22.21875" style="6" customWidth="1"/>
    <col min="11273" max="11273" width="25.77734375" style="6" customWidth="1"/>
    <col min="11274" max="11274" width="26.21875" style="6" customWidth="1"/>
    <col min="11275" max="11275" width="20.44140625" style="6" customWidth="1"/>
    <col min="11276" max="11276" width="10.77734375" style="6" customWidth="1"/>
    <col min="11277" max="11277" width="14.21875" style="6" customWidth="1"/>
    <col min="11278" max="11279" width="25" style="6" customWidth="1"/>
    <col min="11280" max="11280" width="29.77734375" style="6" customWidth="1"/>
    <col min="11281" max="11281" width="27.77734375" style="6" customWidth="1"/>
    <col min="11282" max="11282" width="25" style="6" customWidth="1"/>
    <col min="11283" max="11287" width="9.44140625" style="6" customWidth="1"/>
    <col min="11288" max="11519" width="8.77734375" style="6"/>
    <col min="11520" max="11520" width="14.44140625" style="6" customWidth="1"/>
    <col min="11521" max="11522" width="11.44140625" style="6" customWidth="1"/>
    <col min="11523" max="11523" width="62.44140625" style="6" customWidth="1"/>
    <col min="11524" max="11524" width="25" style="6" customWidth="1"/>
    <col min="11525" max="11525" width="21.21875" style="6" customWidth="1"/>
    <col min="11526" max="11526" width="19.21875" style="6" customWidth="1"/>
    <col min="11527" max="11527" width="17.44140625" style="6" customWidth="1"/>
    <col min="11528" max="11528" width="22.21875" style="6" customWidth="1"/>
    <col min="11529" max="11529" width="25.77734375" style="6" customWidth="1"/>
    <col min="11530" max="11530" width="26.21875" style="6" customWidth="1"/>
    <col min="11531" max="11531" width="20.44140625" style="6" customWidth="1"/>
    <col min="11532" max="11532" width="10.77734375" style="6" customWidth="1"/>
    <col min="11533" max="11533" width="14.21875" style="6" customWidth="1"/>
    <col min="11534" max="11535" width="25" style="6" customWidth="1"/>
    <col min="11536" max="11536" width="29.77734375" style="6" customWidth="1"/>
    <col min="11537" max="11537" width="27.77734375" style="6" customWidth="1"/>
    <col min="11538" max="11538" width="25" style="6" customWidth="1"/>
    <col min="11539" max="11543" width="9.44140625" style="6" customWidth="1"/>
    <col min="11544" max="11775" width="8.77734375" style="6"/>
    <col min="11776" max="11776" width="14.44140625" style="6" customWidth="1"/>
    <col min="11777" max="11778" width="11.44140625" style="6" customWidth="1"/>
    <col min="11779" max="11779" width="62.44140625" style="6" customWidth="1"/>
    <col min="11780" max="11780" width="25" style="6" customWidth="1"/>
    <col min="11781" max="11781" width="21.21875" style="6" customWidth="1"/>
    <col min="11782" max="11782" width="19.21875" style="6" customWidth="1"/>
    <col min="11783" max="11783" width="17.44140625" style="6" customWidth="1"/>
    <col min="11784" max="11784" width="22.21875" style="6" customWidth="1"/>
    <col min="11785" max="11785" width="25.77734375" style="6" customWidth="1"/>
    <col min="11786" max="11786" width="26.21875" style="6" customWidth="1"/>
    <col min="11787" max="11787" width="20.44140625" style="6" customWidth="1"/>
    <col min="11788" max="11788" width="10.77734375" style="6" customWidth="1"/>
    <col min="11789" max="11789" width="14.21875" style="6" customWidth="1"/>
    <col min="11790" max="11791" width="25" style="6" customWidth="1"/>
    <col min="11792" max="11792" width="29.77734375" style="6" customWidth="1"/>
    <col min="11793" max="11793" width="27.77734375" style="6" customWidth="1"/>
    <col min="11794" max="11794" width="25" style="6" customWidth="1"/>
    <col min="11795" max="11799" width="9.44140625" style="6" customWidth="1"/>
    <col min="11800" max="12031" width="8.77734375" style="6"/>
    <col min="12032" max="12032" width="14.44140625" style="6" customWidth="1"/>
    <col min="12033" max="12034" width="11.44140625" style="6" customWidth="1"/>
    <col min="12035" max="12035" width="62.44140625" style="6" customWidth="1"/>
    <col min="12036" max="12036" width="25" style="6" customWidth="1"/>
    <col min="12037" max="12037" width="21.21875" style="6" customWidth="1"/>
    <col min="12038" max="12038" width="19.21875" style="6" customWidth="1"/>
    <col min="12039" max="12039" width="17.44140625" style="6" customWidth="1"/>
    <col min="12040" max="12040" width="22.21875" style="6" customWidth="1"/>
    <col min="12041" max="12041" width="25.77734375" style="6" customWidth="1"/>
    <col min="12042" max="12042" width="26.21875" style="6" customWidth="1"/>
    <col min="12043" max="12043" width="20.44140625" style="6" customWidth="1"/>
    <col min="12044" max="12044" width="10.77734375" style="6" customWidth="1"/>
    <col min="12045" max="12045" width="14.21875" style="6" customWidth="1"/>
    <col min="12046" max="12047" width="25" style="6" customWidth="1"/>
    <col min="12048" max="12048" width="29.77734375" style="6" customWidth="1"/>
    <col min="12049" max="12049" width="27.77734375" style="6" customWidth="1"/>
    <col min="12050" max="12050" width="25" style="6" customWidth="1"/>
    <col min="12051" max="12055" width="9.44140625" style="6" customWidth="1"/>
    <col min="12056" max="12287" width="8.77734375" style="6"/>
    <col min="12288" max="12288" width="14.44140625" style="6" customWidth="1"/>
    <col min="12289" max="12290" width="11.44140625" style="6" customWidth="1"/>
    <col min="12291" max="12291" width="62.44140625" style="6" customWidth="1"/>
    <col min="12292" max="12292" width="25" style="6" customWidth="1"/>
    <col min="12293" max="12293" width="21.21875" style="6" customWidth="1"/>
    <col min="12294" max="12294" width="19.21875" style="6" customWidth="1"/>
    <col min="12295" max="12295" width="17.44140625" style="6" customWidth="1"/>
    <col min="12296" max="12296" width="22.21875" style="6" customWidth="1"/>
    <col min="12297" max="12297" width="25.77734375" style="6" customWidth="1"/>
    <col min="12298" max="12298" width="26.21875" style="6" customWidth="1"/>
    <col min="12299" max="12299" width="20.44140625" style="6" customWidth="1"/>
    <col min="12300" max="12300" width="10.77734375" style="6" customWidth="1"/>
    <col min="12301" max="12301" width="14.21875" style="6" customWidth="1"/>
    <col min="12302" max="12303" width="25" style="6" customWidth="1"/>
    <col min="12304" max="12304" width="29.77734375" style="6" customWidth="1"/>
    <col min="12305" max="12305" width="27.77734375" style="6" customWidth="1"/>
    <col min="12306" max="12306" width="25" style="6" customWidth="1"/>
    <col min="12307" max="12311" width="9.44140625" style="6" customWidth="1"/>
    <col min="12312" max="12543" width="8.77734375" style="6"/>
    <col min="12544" max="12544" width="14.44140625" style="6" customWidth="1"/>
    <col min="12545" max="12546" width="11.44140625" style="6" customWidth="1"/>
    <col min="12547" max="12547" width="62.44140625" style="6" customWidth="1"/>
    <col min="12548" max="12548" width="25" style="6" customWidth="1"/>
    <col min="12549" max="12549" width="21.21875" style="6" customWidth="1"/>
    <col min="12550" max="12550" width="19.21875" style="6" customWidth="1"/>
    <col min="12551" max="12551" width="17.44140625" style="6" customWidth="1"/>
    <col min="12552" max="12552" width="22.21875" style="6" customWidth="1"/>
    <col min="12553" max="12553" width="25.77734375" style="6" customWidth="1"/>
    <col min="12554" max="12554" width="26.21875" style="6" customWidth="1"/>
    <col min="12555" max="12555" width="20.44140625" style="6" customWidth="1"/>
    <col min="12556" max="12556" width="10.77734375" style="6" customWidth="1"/>
    <col min="12557" max="12557" width="14.21875" style="6" customWidth="1"/>
    <col min="12558" max="12559" width="25" style="6" customWidth="1"/>
    <col min="12560" max="12560" width="29.77734375" style="6" customWidth="1"/>
    <col min="12561" max="12561" width="27.77734375" style="6" customWidth="1"/>
    <col min="12562" max="12562" width="25" style="6" customWidth="1"/>
    <col min="12563" max="12567" width="9.44140625" style="6" customWidth="1"/>
    <col min="12568" max="12799" width="8.77734375" style="6"/>
    <col min="12800" max="12800" width="14.44140625" style="6" customWidth="1"/>
    <col min="12801" max="12802" width="11.44140625" style="6" customWidth="1"/>
    <col min="12803" max="12803" width="62.44140625" style="6" customWidth="1"/>
    <col min="12804" max="12804" width="25" style="6" customWidth="1"/>
    <col min="12805" max="12805" width="21.21875" style="6" customWidth="1"/>
    <col min="12806" max="12806" width="19.21875" style="6" customWidth="1"/>
    <col min="12807" max="12807" width="17.44140625" style="6" customWidth="1"/>
    <col min="12808" max="12808" width="22.21875" style="6" customWidth="1"/>
    <col min="12809" max="12809" width="25.77734375" style="6" customWidth="1"/>
    <col min="12810" max="12810" width="26.21875" style="6" customWidth="1"/>
    <col min="12811" max="12811" width="20.44140625" style="6" customWidth="1"/>
    <col min="12812" max="12812" width="10.77734375" style="6" customWidth="1"/>
    <col min="12813" max="12813" width="14.21875" style="6" customWidth="1"/>
    <col min="12814" max="12815" width="25" style="6" customWidth="1"/>
    <col min="12816" max="12816" width="29.77734375" style="6" customWidth="1"/>
    <col min="12817" max="12817" width="27.77734375" style="6" customWidth="1"/>
    <col min="12818" max="12818" width="25" style="6" customWidth="1"/>
    <col min="12819" max="12823" width="9.44140625" style="6" customWidth="1"/>
    <col min="12824" max="13055" width="8.77734375" style="6"/>
    <col min="13056" max="13056" width="14.44140625" style="6" customWidth="1"/>
    <col min="13057" max="13058" width="11.44140625" style="6" customWidth="1"/>
    <col min="13059" max="13059" width="62.44140625" style="6" customWidth="1"/>
    <col min="13060" max="13060" width="25" style="6" customWidth="1"/>
    <col min="13061" max="13061" width="21.21875" style="6" customWidth="1"/>
    <col min="13062" max="13062" width="19.21875" style="6" customWidth="1"/>
    <col min="13063" max="13063" width="17.44140625" style="6" customWidth="1"/>
    <col min="13064" max="13064" width="22.21875" style="6" customWidth="1"/>
    <col min="13065" max="13065" width="25.77734375" style="6" customWidth="1"/>
    <col min="13066" max="13066" width="26.21875" style="6" customWidth="1"/>
    <col min="13067" max="13067" width="20.44140625" style="6" customWidth="1"/>
    <col min="13068" max="13068" width="10.77734375" style="6" customWidth="1"/>
    <col min="13069" max="13069" width="14.21875" style="6" customWidth="1"/>
    <col min="13070" max="13071" width="25" style="6" customWidth="1"/>
    <col min="13072" max="13072" width="29.77734375" style="6" customWidth="1"/>
    <col min="13073" max="13073" width="27.77734375" style="6" customWidth="1"/>
    <col min="13074" max="13074" width="25" style="6" customWidth="1"/>
    <col min="13075" max="13079" width="9.44140625" style="6" customWidth="1"/>
    <col min="13080" max="13311" width="8.77734375" style="6"/>
    <col min="13312" max="13312" width="14.44140625" style="6" customWidth="1"/>
    <col min="13313" max="13314" width="11.44140625" style="6" customWidth="1"/>
    <col min="13315" max="13315" width="62.44140625" style="6" customWidth="1"/>
    <col min="13316" max="13316" width="25" style="6" customWidth="1"/>
    <col min="13317" max="13317" width="21.21875" style="6" customWidth="1"/>
    <col min="13318" max="13318" width="19.21875" style="6" customWidth="1"/>
    <col min="13319" max="13319" width="17.44140625" style="6" customWidth="1"/>
    <col min="13320" max="13320" width="22.21875" style="6" customWidth="1"/>
    <col min="13321" max="13321" width="25.77734375" style="6" customWidth="1"/>
    <col min="13322" max="13322" width="26.21875" style="6" customWidth="1"/>
    <col min="13323" max="13323" width="20.44140625" style="6" customWidth="1"/>
    <col min="13324" max="13324" width="10.77734375" style="6" customWidth="1"/>
    <col min="13325" max="13325" width="14.21875" style="6" customWidth="1"/>
    <col min="13326" max="13327" width="25" style="6" customWidth="1"/>
    <col min="13328" max="13328" width="29.77734375" style="6" customWidth="1"/>
    <col min="13329" max="13329" width="27.77734375" style="6" customWidth="1"/>
    <col min="13330" max="13330" width="25" style="6" customWidth="1"/>
    <col min="13331" max="13335" width="9.44140625" style="6" customWidth="1"/>
    <col min="13336" max="13567" width="8.77734375" style="6"/>
    <col min="13568" max="13568" width="14.44140625" style="6" customWidth="1"/>
    <col min="13569" max="13570" width="11.44140625" style="6" customWidth="1"/>
    <col min="13571" max="13571" width="62.44140625" style="6" customWidth="1"/>
    <col min="13572" max="13572" width="25" style="6" customWidth="1"/>
    <col min="13573" max="13573" width="21.21875" style="6" customWidth="1"/>
    <col min="13574" max="13574" width="19.21875" style="6" customWidth="1"/>
    <col min="13575" max="13575" width="17.44140625" style="6" customWidth="1"/>
    <col min="13576" max="13576" width="22.21875" style="6" customWidth="1"/>
    <col min="13577" max="13577" width="25.77734375" style="6" customWidth="1"/>
    <col min="13578" max="13578" width="26.21875" style="6" customWidth="1"/>
    <col min="13579" max="13579" width="20.44140625" style="6" customWidth="1"/>
    <col min="13580" max="13580" width="10.77734375" style="6" customWidth="1"/>
    <col min="13581" max="13581" width="14.21875" style="6" customWidth="1"/>
    <col min="13582" max="13583" width="25" style="6" customWidth="1"/>
    <col min="13584" max="13584" width="29.77734375" style="6" customWidth="1"/>
    <col min="13585" max="13585" width="27.77734375" style="6" customWidth="1"/>
    <col min="13586" max="13586" width="25" style="6" customWidth="1"/>
    <col min="13587" max="13591" width="9.44140625" style="6" customWidth="1"/>
    <col min="13592" max="13823" width="8.77734375" style="6"/>
    <col min="13824" max="13824" width="14.44140625" style="6" customWidth="1"/>
    <col min="13825" max="13826" width="11.44140625" style="6" customWidth="1"/>
    <col min="13827" max="13827" width="62.44140625" style="6" customWidth="1"/>
    <col min="13828" max="13828" width="25" style="6" customWidth="1"/>
    <col min="13829" max="13829" width="21.21875" style="6" customWidth="1"/>
    <col min="13830" max="13830" width="19.21875" style="6" customWidth="1"/>
    <col min="13831" max="13831" width="17.44140625" style="6" customWidth="1"/>
    <col min="13832" max="13832" width="22.21875" style="6" customWidth="1"/>
    <col min="13833" max="13833" width="25.77734375" style="6" customWidth="1"/>
    <col min="13834" max="13834" width="26.21875" style="6" customWidth="1"/>
    <col min="13835" max="13835" width="20.44140625" style="6" customWidth="1"/>
    <col min="13836" max="13836" width="10.77734375" style="6" customWidth="1"/>
    <col min="13837" max="13837" width="14.21875" style="6" customWidth="1"/>
    <col min="13838" max="13839" width="25" style="6" customWidth="1"/>
    <col min="13840" max="13840" width="29.77734375" style="6" customWidth="1"/>
    <col min="13841" max="13841" width="27.77734375" style="6" customWidth="1"/>
    <col min="13842" max="13842" width="25" style="6" customWidth="1"/>
    <col min="13843" max="13847" width="9.44140625" style="6" customWidth="1"/>
    <col min="13848" max="14079" width="8.77734375" style="6"/>
    <col min="14080" max="14080" width="14.44140625" style="6" customWidth="1"/>
    <col min="14081" max="14082" width="11.44140625" style="6" customWidth="1"/>
    <col min="14083" max="14083" width="62.44140625" style="6" customWidth="1"/>
    <col min="14084" max="14084" width="25" style="6" customWidth="1"/>
    <col min="14085" max="14085" width="21.21875" style="6" customWidth="1"/>
    <col min="14086" max="14086" width="19.21875" style="6" customWidth="1"/>
    <col min="14087" max="14087" width="17.44140625" style="6" customWidth="1"/>
    <col min="14088" max="14088" width="22.21875" style="6" customWidth="1"/>
    <col min="14089" max="14089" width="25.77734375" style="6" customWidth="1"/>
    <col min="14090" max="14090" width="26.21875" style="6" customWidth="1"/>
    <col min="14091" max="14091" width="20.44140625" style="6" customWidth="1"/>
    <col min="14092" max="14092" width="10.77734375" style="6" customWidth="1"/>
    <col min="14093" max="14093" width="14.21875" style="6" customWidth="1"/>
    <col min="14094" max="14095" width="25" style="6" customWidth="1"/>
    <col min="14096" max="14096" width="29.77734375" style="6" customWidth="1"/>
    <col min="14097" max="14097" width="27.77734375" style="6" customWidth="1"/>
    <col min="14098" max="14098" width="25" style="6" customWidth="1"/>
    <col min="14099" max="14103" width="9.44140625" style="6" customWidth="1"/>
    <col min="14104" max="14335" width="8.77734375" style="6"/>
    <col min="14336" max="14336" width="14.44140625" style="6" customWidth="1"/>
    <col min="14337" max="14338" width="11.44140625" style="6" customWidth="1"/>
    <col min="14339" max="14339" width="62.44140625" style="6" customWidth="1"/>
    <col min="14340" max="14340" width="25" style="6" customWidth="1"/>
    <col min="14341" max="14341" width="21.21875" style="6" customWidth="1"/>
    <col min="14342" max="14342" width="19.21875" style="6" customWidth="1"/>
    <col min="14343" max="14343" width="17.44140625" style="6" customWidth="1"/>
    <col min="14344" max="14344" width="22.21875" style="6" customWidth="1"/>
    <col min="14345" max="14345" width="25.77734375" style="6" customWidth="1"/>
    <col min="14346" max="14346" width="26.21875" style="6" customWidth="1"/>
    <col min="14347" max="14347" width="20.44140625" style="6" customWidth="1"/>
    <col min="14348" max="14348" width="10.77734375" style="6" customWidth="1"/>
    <col min="14349" max="14349" width="14.21875" style="6" customWidth="1"/>
    <col min="14350" max="14351" width="25" style="6" customWidth="1"/>
    <col min="14352" max="14352" width="29.77734375" style="6" customWidth="1"/>
    <col min="14353" max="14353" width="27.77734375" style="6" customWidth="1"/>
    <col min="14354" max="14354" width="25" style="6" customWidth="1"/>
    <col min="14355" max="14359" width="9.44140625" style="6" customWidth="1"/>
    <col min="14360" max="14591" width="8.77734375" style="6"/>
    <col min="14592" max="14592" width="14.44140625" style="6" customWidth="1"/>
    <col min="14593" max="14594" width="11.44140625" style="6" customWidth="1"/>
    <col min="14595" max="14595" width="62.44140625" style="6" customWidth="1"/>
    <col min="14596" max="14596" width="25" style="6" customWidth="1"/>
    <col min="14597" max="14597" width="21.21875" style="6" customWidth="1"/>
    <col min="14598" max="14598" width="19.21875" style="6" customWidth="1"/>
    <col min="14599" max="14599" width="17.44140625" style="6" customWidth="1"/>
    <col min="14600" max="14600" width="22.21875" style="6" customWidth="1"/>
    <col min="14601" max="14601" width="25.77734375" style="6" customWidth="1"/>
    <col min="14602" max="14602" width="26.21875" style="6" customWidth="1"/>
    <col min="14603" max="14603" width="20.44140625" style="6" customWidth="1"/>
    <col min="14604" max="14604" width="10.77734375" style="6" customWidth="1"/>
    <col min="14605" max="14605" width="14.21875" style="6" customWidth="1"/>
    <col min="14606" max="14607" width="25" style="6" customWidth="1"/>
    <col min="14608" max="14608" width="29.77734375" style="6" customWidth="1"/>
    <col min="14609" max="14609" width="27.77734375" style="6" customWidth="1"/>
    <col min="14610" max="14610" width="25" style="6" customWidth="1"/>
    <col min="14611" max="14615" width="9.44140625" style="6" customWidth="1"/>
    <col min="14616" max="14847" width="8.77734375" style="6"/>
    <col min="14848" max="14848" width="14.44140625" style="6" customWidth="1"/>
    <col min="14849" max="14850" width="11.44140625" style="6" customWidth="1"/>
    <col min="14851" max="14851" width="62.44140625" style="6" customWidth="1"/>
    <col min="14852" max="14852" width="25" style="6" customWidth="1"/>
    <col min="14853" max="14853" width="21.21875" style="6" customWidth="1"/>
    <col min="14854" max="14854" width="19.21875" style="6" customWidth="1"/>
    <col min="14855" max="14855" width="17.44140625" style="6" customWidth="1"/>
    <col min="14856" max="14856" width="22.21875" style="6" customWidth="1"/>
    <col min="14857" max="14857" width="25.77734375" style="6" customWidth="1"/>
    <col min="14858" max="14858" width="26.21875" style="6" customWidth="1"/>
    <col min="14859" max="14859" width="20.44140625" style="6" customWidth="1"/>
    <col min="14860" max="14860" width="10.77734375" style="6" customWidth="1"/>
    <col min="14861" max="14861" width="14.21875" style="6" customWidth="1"/>
    <col min="14862" max="14863" width="25" style="6" customWidth="1"/>
    <col min="14864" max="14864" width="29.77734375" style="6" customWidth="1"/>
    <col min="14865" max="14865" width="27.77734375" style="6" customWidth="1"/>
    <col min="14866" max="14866" width="25" style="6" customWidth="1"/>
    <col min="14867" max="14871" width="9.44140625" style="6" customWidth="1"/>
    <col min="14872" max="15103" width="8.77734375" style="6"/>
    <col min="15104" max="15104" width="14.44140625" style="6" customWidth="1"/>
    <col min="15105" max="15106" width="11.44140625" style="6" customWidth="1"/>
    <col min="15107" max="15107" width="62.44140625" style="6" customWidth="1"/>
    <col min="15108" max="15108" width="25" style="6" customWidth="1"/>
    <col min="15109" max="15109" width="21.21875" style="6" customWidth="1"/>
    <col min="15110" max="15110" width="19.21875" style="6" customWidth="1"/>
    <col min="15111" max="15111" width="17.44140625" style="6" customWidth="1"/>
    <col min="15112" max="15112" width="22.21875" style="6" customWidth="1"/>
    <col min="15113" max="15113" width="25.77734375" style="6" customWidth="1"/>
    <col min="15114" max="15114" width="26.21875" style="6" customWidth="1"/>
    <col min="15115" max="15115" width="20.44140625" style="6" customWidth="1"/>
    <col min="15116" max="15116" width="10.77734375" style="6" customWidth="1"/>
    <col min="15117" max="15117" width="14.21875" style="6" customWidth="1"/>
    <col min="15118" max="15119" width="25" style="6" customWidth="1"/>
    <col min="15120" max="15120" width="29.77734375" style="6" customWidth="1"/>
    <col min="15121" max="15121" width="27.77734375" style="6" customWidth="1"/>
    <col min="15122" max="15122" width="25" style="6" customWidth="1"/>
    <col min="15123" max="15127" width="9.44140625" style="6" customWidth="1"/>
    <col min="15128" max="15359" width="8.77734375" style="6"/>
    <col min="15360" max="15360" width="14.44140625" style="6" customWidth="1"/>
    <col min="15361" max="15362" width="11.44140625" style="6" customWidth="1"/>
    <col min="15363" max="15363" width="62.44140625" style="6" customWidth="1"/>
    <col min="15364" max="15364" width="25" style="6" customWidth="1"/>
    <col min="15365" max="15365" width="21.21875" style="6" customWidth="1"/>
    <col min="15366" max="15366" width="19.21875" style="6" customWidth="1"/>
    <col min="15367" max="15367" width="17.44140625" style="6" customWidth="1"/>
    <col min="15368" max="15368" width="22.21875" style="6" customWidth="1"/>
    <col min="15369" max="15369" width="25.77734375" style="6" customWidth="1"/>
    <col min="15370" max="15370" width="26.21875" style="6" customWidth="1"/>
    <col min="15371" max="15371" width="20.44140625" style="6" customWidth="1"/>
    <col min="15372" max="15372" width="10.77734375" style="6" customWidth="1"/>
    <col min="15373" max="15373" width="14.21875" style="6" customWidth="1"/>
    <col min="15374" max="15375" width="25" style="6" customWidth="1"/>
    <col min="15376" max="15376" width="29.77734375" style="6" customWidth="1"/>
    <col min="15377" max="15377" width="27.77734375" style="6" customWidth="1"/>
    <col min="15378" max="15378" width="25" style="6" customWidth="1"/>
    <col min="15379" max="15383" width="9.44140625" style="6" customWidth="1"/>
    <col min="15384" max="15615" width="8.77734375" style="6"/>
    <col min="15616" max="15616" width="14.44140625" style="6" customWidth="1"/>
    <col min="15617" max="15618" width="11.44140625" style="6" customWidth="1"/>
    <col min="15619" max="15619" width="62.44140625" style="6" customWidth="1"/>
    <col min="15620" max="15620" width="25" style="6" customWidth="1"/>
    <col min="15621" max="15621" width="21.21875" style="6" customWidth="1"/>
    <col min="15622" max="15622" width="19.21875" style="6" customWidth="1"/>
    <col min="15623" max="15623" width="17.44140625" style="6" customWidth="1"/>
    <col min="15624" max="15624" width="22.21875" style="6" customWidth="1"/>
    <col min="15625" max="15625" width="25.77734375" style="6" customWidth="1"/>
    <col min="15626" max="15626" width="26.21875" style="6" customWidth="1"/>
    <col min="15627" max="15627" width="20.44140625" style="6" customWidth="1"/>
    <col min="15628" max="15628" width="10.77734375" style="6" customWidth="1"/>
    <col min="15629" max="15629" width="14.21875" style="6" customWidth="1"/>
    <col min="15630" max="15631" width="25" style="6" customWidth="1"/>
    <col min="15632" max="15632" width="29.77734375" style="6" customWidth="1"/>
    <col min="15633" max="15633" width="27.77734375" style="6" customWidth="1"/>
    <col min="15634" max="15634" width="25" style="6" customWidth="1"/>
    <col min="15635" max="15639" width="9.44140625" style="6" customWidth="1"/>
    <col min="15640" max="15871" width="8.77734375" style="6"/>
    <col min="15872" max="15872" width="14.44140625" style="6" customWidth="1"/>
    <col min="15873" max="15874" width="11.44140625" style="6" customWidth="1"/>
    <col min="15875" max="15875" width="62.44140625" style="6" customWidth="1"/>
    <col min="15876" max="15876" width="25" style="6" customWidth="1"/>
    <col min="15877" max="15877" width="21.21875" style="6" customWidth="1"/>
    <col min="15878" max="15878" width="19.21875" style="6" customWidth="1"/>
    <col min="15879" max="15879" width="17.44140625" style="6" customWidth="1"/>
    <col min="15880" max="15880" width="22.21875" style="6" customWidth="1"/>
    <col min="15881" max="15881" width="25.77734375" style="6" customWidth="1"/>
    <col min="15882" max="15882" width="26.21875" style="6" customWidth="1"/>
    <col min="15883" max="15883" width="20.44140625" style="6" customWidth="1"/>
    <col min="15884" max="15884" width="10.77734375" style="6" customWidth="1"/>
    <col min="15885" max="15885" width="14.21875" style="6" customWidth="1"/>
    <col min="15886" max="15887" width="25" style="6" customWidth="1"/>
    <col min="15888" max="15888" width="29.77734375" style="6" customWidth="1"/>
    <col min="15889" max="15889" width="27.77734375" style="6" customWidth="1"/>
    <col min="15890" max="15890" width="25" style="6" customWidth="1"/>
    <col min="15891" max="15895" width="9.44140625" style="6" customWidth="1"/>
    <col min="15896" max="16127" width="8.77734375" style="6"/>
    <col min="16128" max="16128" width="14.44140625" style="6" customWidth="1"/>
    <col min="16129" max="16130" width="11.44140625" style="6" customWidth="1"/>
    <col min="16131" max="16131" width="62.44140625" style="6" customWidth="1"/>
    <col min="16132" max="16132" width="25" style="6" customWidth="1"/>
    <col min="16133" max="16133" width="21.21875" style="6" customWidth="1"/>
    <col min="16134" max="16134" width="19.21875" style="6" customWidth="1"/>
    <col min="16135" max="16135" width="17.44140625" style="6" customWidth="1"/>
    <col min="16136" max="16136" width="22.21875" style="6" customWidth="1"/>
    <col min="16137" max="16137" width="25.77734375" style="6" customWidth="1"/>
    <col min="16138" max="16138" width="26.21875" style="6" customWidth="1"/>
    <col min="16139" max="16139" width="20.44140625" style="6" customWidth="1"/>
    <col min="16140" max="16140" width="10.77734375" style="6" customWidth="1"/>
    <col min="16141" max="16141" width="14.21875" style="6" customWidth="1"/>
    <col min="16142" max="16143" width="25" style="6" customWidth="1"/>
    <col min="16144" max="16144" width="29.77734375" style="6" customWidth="1"/>
    <col min="16145" max="16145" width="27.77734375" style="6" customWidth="1"/>
    <col min="16146" max="16146" width="25" style="6" customWidth="1"/>
    <col min="16147" max="16151" width="9.44140625" style="6" customWidth="1"/>
    <col min="16152" max="16384" width="8.77734375" style="6"/>
  </cols>
  <sheetData>
    <row r="1" spans="1:23" ht="311.55" customHeight="1" x14ac:dyDescent="0.4">
      <c r="K1" s="51" t="s">
        <v>46</v>
      </c>
      <c r="L1" s="51"/>
      <c r="M1" s="51"/>
      <c r="N1" s="51"/>
      <c r="O1" s="51"/>
      <c r="P1" s="51"/>
    </row>
    <row r="2" spans="1:23" ht="78.599999999999994" customHeight="1" x14ac:dyDescent="0.7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23" ht="50.1" customHeight="1" x14ac:dyDescent="0.4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23" ht="50.1" customHeight="1" x14ac:dyDescent="0.4">
      <c r="A4" s="54">
        <v>1610000000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23" s="11" customFormat="1" ht="46.5" customHeight="1" x14ac:dyDescent="0.4">
      <c r="A5" s="53" t="s">
        <v>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10"/>
      <c r="R5" s="10"/>
      <c r="S5" s="10"/>
      <c r="T5" s="10"/>
      <c r="U5" s="10"/>
      <c r="V5" s="10"/>
      <c r="W5" s="10"/>
    </row>
    <row r="6" spans="1:23" ht="35.1" customHeight="1" x14ac:dyDescent="0.4">
      <c r="E6" s="12"/>
      <c r="F6" s="13"/>
      <c r="G6" s="12"/>
      <c r="H6" s="12"/>
      <c r="I6" s="13"/>
      <c r="J6" s="12"/>
      <c r="K6" s="13"/>
      <c r="L6" s="12"/>
      <c r="M6" s="12"/>
      <c r="N6" s="12"/>
      <c r="O6" s="13"/>
      <c r="P6" s="26" t="s">
        <v>2</v>
      </c>
      <c r="Q6" s="14"/>
      <c r="R6" s="14"/>
      <c r="S6" s="14"/>
      <c r="T6" s="14"/>
      <c r="U6" s="14"/>
      <c r="V6" s="14"/>
    </row>
    <row r="7" spans="1:23" ht="29.1" customHeight="1" x14ac:dyDescent="0.4">
      <c r="A7" s="50" t="s">
        <v>3</v>
      </c>
      <c r="B7" s="50" t="s">
        <v>4</v>
      </c>
      <c r="C7" s="50" t="s">
        <v>5</v>
      </c>
      <c r="D7" s="50" t="s">
        <v>6</v>
      </c>
      <c r="E7" s="50" t="s">
        <v>7</v>
      </c>
      <c r="F7" s="50"/>
      <c r="G7" s="50"/>
      <c r="H7" s="50"/>
      <c r="I7" s="50"/>
      <c r="J7" s="50" t="s">
        <v>8</v>
      </c>
      <c r="K7" s="50"/>
      <c r="L7" s="50"/>
      <c r="M7" s="50"/>
      <c r="N7" s="50"/>
      <c r="O7" s="50"/>
      <c r="P7" s="50" t="s">
        <v>9</v>
      </c>
    </row>
    <row r="8" spans="1:23" ht="60.6" customHeight="1" x14ac:dyDescent="0.4">
      <c r="A8" s="50"/>
      <c r="B8" s="50"/>
      <c r="C8" s="50"/>
      <c r="D8" s="50"/>
      <c r="E8" s="50" t="s">
        <v>10</v>
      </c>
      <c r="F8" s="50" t="s">
        <v>11</v>
      </c>
      <c r="G8" s="50" t="s">
        <v>12</v>
      </c>
      <c r="H8" s="50"/>
      <c r="I8" s="50" t="s">
        <v>13</v>
      </c>
      <c r="J8" s="50" t="s">
        <v>10</v>
      </c>
      <c r="K8" s="50" t="s">
        <v>14</v>
      </c>
      <c r="L8" s="50" t="s">
        <v>11</v>
      </c>
      <c r="M8" s="50" t="s">
        <v>12</v>
      </c>
      <c r="N8" s="50"/>
      <c r="O8" s="50" t="s">
        <v>13</v>
      </c>
      <c r="P8" s="50"/>
    </row>
    <row r="9" spans="1:23" ht="409.6" customHeight="1" x14ac:dyDescent="0.4">
      <c r="A9" s="50"/>
      <c r="B9" s="50"/>
      <c r="C9" s="50"/>
      <c r="D9" s="50"/>
      <c r="E9" s="50"/>
      <c r="F9" s="50"/>
      <c r="G9" s="25" t="s">
        <v>15</v>
      </c>
      <c r="H9" s="25" t="s">
        <v>16</v>
      </c>
      <c r="I9" s="50"/>
      <c r="J9" s="50"/>
      <c r="K9" s="50"/>
      <c r="L9" s="50"/>
      <c r="M9" s="25" t="s">
        <v>15</v>
      </c>
      <c r="N9" s="25" t="s">
        <v>16</v>
      </c>
      <c r="O9" s="50"/>
      <c r="P9" s="50"/>
    </row>
    <row r="10" spans="1:23" s="10" customFormat="1" x14ac:dyDescent="0.4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</row>
    <row r="11" spans="1:23" s="10" customFormat="1" ht="82.8" x14ac:dyDescent="0.4">
      <c r="A11" s="40" t="s">
        <v>47</v>
      </c>
      <c r="B11" s="40"/>
      <c r="C11" s="40"/>
      <c r="D11" s="41" t="s">
        <v>48</v>
      </c>
      <c r="E11" s="42">
        <f>SUM(E12)</f>
        <v>0</v>
      </c>
      <c r="F11" s="42">
        <f t="shared" ref="F11:P11" si="0">SUM(F12)</f>
        <v>0</v>
      </c>
      <c r="G11" s="42">
        <f t="shared" si="0"/>
        <v>0</v>
      </c>
      <c r="H11" s="42">
        <f t="shared" si="0"/>
        <v>0</v>
      </c>
      <c r="I11" s="42">
        <f t="shared" si="0"/>
        <v>0</v>
      </c>
      <c r="J11" s="42">
        <f t="shared" si="0"/>
        <v>48878000</v>
      </c>
      <c r="K11" s="42">
        <f t="shared" si="0"/>
        <v>48878000</v>
      </c>
      <c r="L11" s="42">
        <f t="shared" si="0"/>
        <v>0</v>
      </c>
      <c r="M11" s="42">
        <f t="shared" si="0"/>
        <v>0</v>
      </c>
      <c r="N11" s="42">
        <f t="shared" si="0"/>
        <v>0</v>
      </c>
      <c r="O11" s="42">
        <f t="shared" si="0"/>
        <v>48878000</v>
      </c>
      <c r="P11" s="42">
        <f t="shared" si="0"/>
        <v>48878000</v>
      </c>
    </row>
    <row r="12" spans="1:23" s="10" customFormat="1" ht="82.8" x14ac:dyDescent="0.4">
      <c r="A12" s="40" t="s">
        <v>49</v>
      </c>
      <c r="B12" s="40"/>
      <c r="C12" s="40"/>
      <c r="D12" s="41" t="s">
        <v>48</v>
      </c>
      <c r="E12" s="42">
        <f>E13</f>
        <v>0</v>
      </c>
      <c r="F12" s="42">
        <f t="shared" ref="F12:P12" si="1">F13</f>
        <v>0</v>
      </c>
      <c r="G12" s="42">
        <f t="shared" si="1"/>
        <v>0</v>
      </c>
      <c r="H12" s="42">
        <f t="shared" si="1"/>
        <v>0</v>
      </c>
      <c r="I12" s="42">
        <f t="shared" si="1"/>
        <v>0</v>
      </c>
      <c r="J12" s="42">
        <f t="shared" si="1"/>
        <v>48878000</v>
      </c>
      <c r="K12" s="42">
        <f t="shared" si="1"/>
        <v>48878000</v>
      </c>
      <c r="L12" s="42">
        <f t="shared" si="1"/>
        <v>0</v>
      </c>
      <c r="M12" s="42">
        <f t="shared" si="1"/>
        <v>0</v>
      </c>
      <c r="N12" s="42">
        <f t="shared" si="1"/>
        <v>0</v>
      </c>
      <c r="O12" s="42">
        <f t="shared" si="1"/>
        <v>48878000</v>
      </c>
      <c r="P12" s="42">
        <f t="shared" si="1"/>
        <v>48878000</v>
      </c>
    </row>
    <row r="13" spans="1:23" s="10" customFormat="1" ht="28.2" x14ac:dyDescent="0.4">
      <c r="A13" s="21"/>
      <c r="B13" s="21" t="s">
        <v>55</v>
      </c>
      <c r="C13" s="21"/>
      <c r="D13" s="23" t="s">
        <v>56</v>
      </c>
      <c r="E13" s="22">
        <f>E14</f>
        <v>0</v>
      </c>
      <c r="F13" s="22">
        <f t="shared" ref="F13:P14" si="2">F14</f>
        <v>0</v>
      </c>
      <c r="G13" s="22">
        <f t="shared" si="2"/>
        <v>0</v>
      </c>
      <c r="H13" s="22">
        <f t="shared" si="2"/>
        <v>0</v>
      </c>
      <c r="I13" s="22">
        <f t="shared" si="2"/>
        <v>0</v>
      </c>
      <c r="J13" s="22">
        <f t="shared" si="2"/>
        <v>48878000</v>
      </c>
      <c r="K13" s="22">
        <f t="shared" si="2"/>
        <v>48878000</v>
      </c>
      <c r="L13" s="22">
        <f t="shared" si="2"/>
        <v>0</v>
      </c>
      <c r="M13" s="22">
        <f t="shared" si="2"/>
        <v>0</v>
      </c>
      <c r="N13" s="22">
        <f t="shared" si="2"/>
        <v>0</v>
      </c>
      <c r="O13" s="22">
        <f t="shared" si="2"/>
        <v>48878000</v>
      </c>
      <c r="P13" s="22">
        <f t="shared" si="2"/>
        <v>48878000</v>
      </c>
    </row>
    <row r="14" spans="1:23" s="10" customFormat="1" ht="56.4" x14ac:dyDescent="0.4">
      <c r="A14" s="21"/>
      <c r="B14" s="21" t="s">
        <v>50</v>
      </c>
      <c r="C14" s="21"/>
      <c r="D14" s="23" t="s">
        <v>51</v>
      </c>
      <c r="E14" s="22">
        <f>E15</f>
        <v>0</v>
      </c>
      <c r="F14" s="22">
        <f t="shared" si="2"/>
        <v>0</v>
      </c>
      <c r="G14" s="22">
        <f t="shared" si="2"/>
        <v>0</v>
      </c>
      <c r="H14" s="22">
        <f t="shared" si="2"/>
        <v>0</v>
      </c>
      <c r="I14" s="22">
        <f t="shared" si="2"/>
        <v>0</v>
      </c>
      <c r="J14" s="22">
        <f t="shared" si="2"/>
        <v>48878000</v>
      </c>
      <c r="K14" s="22">
        <f t="shared" si="2"/>
        <v>48878000</v>
      </c>
      <c r="L14" s="22">
        <f t="shared" si="2"/>
        <v>0</v>
      </c>
      <c r="M14" s="22">
        <f t="shared" si="2"/>
        <v>0</v>
      </c>
      <c r="N14" s="22">
        <f t="shared" si="2"/>
        <v>0</v>
      </c>
      <c r="O14" s="22">
        <f t="shared" si="2"/>
        <v>48878000</v>
      </c>
      <c r="P14" s="22">
        <f t="shared" si="2"/>
        <v>48878000</v>
      </c>
    </row>
    <row r="15" spans="1:23" s="10" customFormat="1" ht="112.8" x14ac:dyDescent="0.4">
      <c r="A15" s="39" t="s">
        <v>66</v>
      </c>
      <c r="B15" s="33" t="s">
        <v>52</v>
      </c>
      <c r="C15" s="33" t="s">
        <v>53</v>
      </c>
      <c r="D15" s="23" t="s">
        <v>54</v>
      </c>
      <c r="E15" s="30">
        <f>F15+I15</f>
        <v>0</v>
      </c>
      <c r="F15" s="30"/>
      <c r="G15" s="30"/>
      <c r="H15" s="30"/>
      <c r="I15" s="30"/>
      <c r="J15" s="30">
        <f>L15+O15</f>
        <v>48878000</v>
      </c>
      <c r="K15" s="30">
        <v>48878000</v>
      </c>
      <c r="L15" s="30"/>
      <c r="M15" s="30"/>
      <c r="N15" s="30"/>
      <c r="O15" s="30">
        <v>48878000</v>
      </c>
      <c r="P15" s="22">
        <f>J15+E15</f>
        <v>48878000</v>
      </c>
    </row>
    <row r="16" spans="1:23" s="3" customFormat="1" ht="87.6" customHeight="1" x14ac:dyDescent="0.4">
      <c r="A16" s="40" t="s">
        <v>21</v>
      </c>
      <c r="B16" s="40"/>
      <c r="C16" s="40"/>
      <c r="D16" s="41" t="s">
        <v>22</v>
      </c>
      <c r="E16" s="42">
        <f>SUM(E17)</f>
        <v>-40822</v>
      </c>
      <c r="F16" s="42">
        <f t="shared" ref="F16:P16" si="3">SUM(F17)</f>
        <v>-40822</v>
      </c>
      <c r="G16" s="42">
        <f t="shared" si="3"/>
        <v>0</v>
      </c>
      <c r="H16" s="42">
        <f t="shared" si="3"/>
        <v>0</v>
      </c>
      <c r="I16" s="42">
        <f t="shared" si="3"/>
        <v>0</v>
      </c>
      <c r="J16" s="42">
        <f t="shared" si="3"/>
        <v>7940822</v>
      </c>
      <c r="K16" s="42">
        <f t="shared" si="3"/>
        <v>7940822</v>
      </c>
      <c r="L16" s="42">
        <f t="shared" si="3"/>
        <v>0</v>
      </c>
      <c r="M16" s="42">
        <f t="shared" si="3"/>
        <v>0</v>
      </c>
      <c r="N16" s="42">
        <f t="shared" si="3"/>
        <v>0</v>
      </c>
      <c r="O16" s="42">
        <f t="shared" si="3"/>
        <v>7940822</v>
      </c>
      <c r="P16" s="42">
        <f t="shared" si="3"/>
        <v>7900000</v>
      </c>
      <c r="Q16" s="4"/>
      <c r="R16" s="4"/>
      <c r="S16" s="4"/>
      <c r="T16" s="4"/>
      <c r="U16" s="4"/>
      <c r="V16" s="4"/>
      <c r="W16" s="4"/>
    </row>
    <row r="17" spans="1:23" s="3" customFormat="1" ht="90" customHeight="1" x14ac:dyDescent="0.4">
      <c r="A17" s="40" t="s">
        <v>23</v>
      </c>
      <c r="B17" s="40"/>
      <c r="C17" s="40"/>
      <c r="D17" s="41" t="s">
        <v>22</v>
      </c>
      <c r="E17" s="42">
        <f>E21+E18+E23</f>
        <v>-40822</v>
      </c>
      <c r="F17" s="42">
        <f t="shared" ref="F17:P17" si="4">F21+F18+F23</f>
        <v>-40822</v>
      </c>
      <c r="G17" s="42">
        <f t="shared" si="4"/>
        <v>0</v>
      </c>
      <c r="H17" s="42">
        <f t="shared" si="4"/>
        <v>0</v>
      </c>
      <c r="I17" s="42">
        <f t="shared" si="4"/>
        <v>0</v>
      </c>
      <c r="J17" s="42">
        <f t="shared" si="4"/>
        <v>7940822</v>
      </c>
      <c r="K17" s="42">
        <f t="shared" si="4"/>
        <v>7940822</v>
      </c>
      <c r="L17" s="42">
        <f t="shared" si="4"/>
        <v>0</v>
      </c>
      <c r="M17" s="42">
        <f t="shared" si="4"/>
        <v>0</v>
      </c>
      <c r="N17" s="42">
        <f t="shared" si="4"/>
        <v>0</v>
      </c>
      <c r="O17" s="42">
        <f t="shared" si="4"/>
        <v>7940822</v>
      </c>
      <c r="P17" s="42">
        <f t="shared" si="4"/>
        <v>7900000</v>
      </c>
      <c r="Q17" s="4"/>
      <c r="R17" s="4"/>
      <c r="S17" s="4"/>
      <c r="T17" s="4"/>
      <c r="U17" s="4"/>
      <c r="V17" s="4"/>
      <c r="W17" s="4"/>
    </row>
    <row r="18" spans="1:23" s="3" customFormat="1" ht="28.2" x14ac:dyDescent="0.4">
      <c r="A18" s="21"/>
      <c r="B18" s="21" t="s">
        <v>55</v>
      </c>
      <c r="C18" s="21"/>
      <c r="D18" s="23" t="s">
        <v>56</v>
      </c>
      <c r="E18" s="30">
        <f>E19</f>
        <v>-40822</v>
      </c>
      <c r="F18" s="30">
        <f t="shared" ref="F18:P19" si="5">F19</f>
        <v>-40822</v>
      </c>
      <c r="G18" s="30">
        <f t="shared" si="5"/>
        <v>0</v>
      </c>
      <c r="H18" s="30">
        <f t="shared" si="5"/>
        <v>0</v>
      </c>
      <c r="I18" s="30">
        <f t="shared" si="5"/>
        <v>0</v>
      </c>
      <c r="J18" s="30">
        <f t="shared" si="5"/>
        <v>0</v>
      </c>
      <c r="K18" s="30">
        <f t="shared" si="5"/>
        <v>0</v>
      </c>
      <c r="L18" s="30">
        <f t="shared" si="5"/>
        <v>0</v>
      </c>
      <c r="M18" s="30">
        <f t="shared" si="5"/>
        <v>0</v>
      </c>
      <c r="N18" s="30">
        <f t="shared" si="5"/>
        <v>0</v>
      </c>
      <c r="O18" s="30">
        <f t="shared" si="5"/>
        <v>0</v>
      </c>
      <c r="P18" s="30">
        <f t="shared" si="5"/>
        <v>-40822</v>
      </c>
      <c r="Q18" s="4"/>
      <c r="R18" s="4"/>
      <c r="S18" s="4"/>
      <c r="T18" s="4"/>
      <c r="U18" s="4"/>
      <c r="V18" s="4"/>
      <c r="W18" s="4"/>
    </row>
    <row r="19" spans="1:23" s="3" customFormat="1" ht="56.4" x14ac:dyDescent="0.4">
      <c r="A19" s="29"/>
      <c r="B19" s="29" t="s">
        <v>85</v>
      </c>
      <c r="C19" s="29"/>
      <c r="D19" s="23" t="s">
        <v>84</v>
      </c>
      <c r="E19" s="30">
        <f>E20</f>
        <v>-40822</v>
      </c>
      <c r="F19" s="30">
        <f t="shared" si="5"/>
        <v>-40822</v>
      </c>
      <c r="G19" s="30">
        <f t="shared" si="5"/>
        <v>0</v>
      </c>
      <c r="H19" s="30">
        <f t="shared" si="5"/>
        <v>0</v>
      </c>
      <c r="I19" s="30">
        <f t="shared" si="5"/>
        <v>0</v>
      </c>
      <c r="J19" s="30">
        <f t="shared" si="5"/>
        <v>0</v>
      </c>
      <c r="K19" s="30">
        <f t="shared" si="5"/>
        <v>0</v>
      </c>
      <c r="L19" s="30">
        <f t="shared" si="5"/>
        <v>0</v>
      </c>
      <c r="M19" s="30">
        <f t="shared" si="5"/>
        <v>0</v>
      </c>
      <c r="N19" s="30">
        <f t="shared" si="5"/>
        <v>0</v>
      </c>
      <c r="O19" s="30">
        <f t="shared" si="5"/>
        <v>0</v>
      </c>
      <c r="P19" s="30">
        <f t="shared" si="5"/>
        <v>-40822</v>
      </c>
      <c r="Q19" s="4"/>
      <c r="R19" s="4"/>
      <c r="S19" s="4"/>
      <c r="T19" s="4"/>
      <c r="U19" s="4"/>
      <c r="V19" s="4"/>
      <c r="W19" s="4"/>
    </row>
    <row r="20" spans="1:23" s="3" customFormat="1" ht="84.6" x14ac:dyDescent="0.4">
      <c r="A20" s="29" t="s">
        <v>87</v>
      </c>
      <c r="B20" s="29" t="s">
        <v>86</v>
      </c>
      <c r="C20" s="29" t="s">
        <v>88</v>
      </c>
      <c r="D20" s="23" t="s">
        <v>108</v>
      </c>
      <c r="E20" s="30">
        <f>F20+I20</f>
        <v>-40822</v>
      </c>
      <c r="F20" s="30">
        <v>-40822</v>
      </c>
      <c r="G20" s="30"/>
      <c r="H20" s="30"/>
      <c r="I20" s="30"/>
      <c r="J20" s="30">
        <f>L20+O20</f>
        <v>0</v>
      </c>
      <c r="K20" s="30"/>
      <c r="L20" s="30"/>
      <c r="M20" s="30"/>
      <c r="N20" s="30"/>
      <c r="O20" s="30"/>
      <c r="P20" s="30">
        <f>J20+E20</f>
        <v>-40822</v>
      </c>
      <c r="Q20" s="4"/>
      <c r="R20" s="4"/>
      <c r="S20" s="4"/>
      <c r="T20" s="4"/>
      <c r="U20" s="4"/>
      <c r="V20" s="4"/>
      <c r="W20" s="4"/>
    </row>
    <row r="21" spans="1:23" s="3" customFormat="1" ht="35.549999999999997" customHeight="1" x14ac:dyDescent="0.4">
      <c r="A21" s="21"/>
      <c r="B21" s="21" t="s">
        <v>24</v>
      </c>
      <c r="C21" s="21"/>
      <c r="D21" s="23" t="s">
        <v>33</v>
      </c>
      <c r="E21" s="22">
        <f>E22</f>
        <v>0</v>
      </c>
      <c r="F21" s="22">
        <f t="shared" ref="F21:P21" si="6">F22</f>
        <v>0</v>
      </c>
      <c r="G21" s="22">
        <f t="shared" si="6"/>
        <v>0</v>
      </c>
      <c r="H21" s="22">
        <f t="shared" si="6"/>
        <v>0</v>
      </c>
      <c r="I21" s="22">
        <f t="shared" si="6"/>
        <v>0</v>
      </c>
      <c r="J21" s="22">
        <f t="shared" si="6"/>
        <v>7900000</v>
      </c>
      <c r="K21" s="22">
        <f t="shared" si="6"/>
        <v>7900000</v>
      </c>
      <c r="L21" s="22">
        <f t="shared" si="6"/>
        <v>0</v>
      </c>
      <c r="M21" s="22">
        <f t="shared" si="6"/>
        <v>0</v>
      </c>
      <c r="N21" s="22">
        <f t="shared" si="6"/>
        <v>0</v>
      </c>
      <c r="O21" s="22">
        <f t="shared" si="6"/>
        <v>7900000</v>
      </c>
      <c r="P21" s="22">
        <f t="shared" si="6"/>
        <v>7900000</v>
      </c>
      <c r="Q21" s="4"/>
      <c r="R21" s="4"/>
      <c r="S21" s="4"/>
      <c r="T21" s="4"/>
      <c r="U21" s="4"/>
      <c r="V21" s="4"/>
      <c r="W21" s="4"/>
    </row>
    <row r="22" spans="1:23" s="3" customFormat="1" ht="71.099999999999994" customHeight="1" x14ac:dyDescent="0.4">
      <c r="A22" s="21" t="s">
        <v>25</v>
      </c>
      <c r="B22" s="21" t="s">
        <v>26</v>
      </c>
      <c r="C22" s="21" t="s">
        <v>27</v>
      </c>
      <c r="D22" s="23" t="s">
        <v>28</v>
      </c>
      <c r="E22" s="22">
        <f>F22+I22</f>
        <v>0</v>
      </c>
      <c r="F22" s="22"/>
      <c r="G22" s="22"/>
      <c r="H22" s="22"/>
      <c r="I22" s="22"/>
      <c r="J22" s="22">
        <f>L22+O22</f>
        <v>7900000</v>
      </c>
      <c r="K22" s="22">
        <v>7900000</v>
      </c>
      <c r="L22" s="22"/>
      <c r="M22" s="22"/>
      <c r="N22" s="22"/>
      <c r="O22" s="22">
        <v>7900000</v>
      </c>
      <c r="P22" s="22">
        <f>J22+E22</f>
        <v>7900000</v>
      </c>
      <c r="Q22" s="4"/>
      <c r="R22" s="4"/>
      <c r="S22" s="4"/>
      <c r="T22" s="4"/>
      <c r="U22" s="4"/>
      <c r="V22" s="4"/>
      <c r="W22" s="4"/>
    </row>
    <row r="23" spans="1:23" s="3" customFormat="1" ht="28.2" x14ac:dyDescent="0.4">
      <c r="A23" s="21"/>
      <c r="B23" s="21" t="s">
        <v>17</v>
      </c>
      <c r="C23" s="21"/>
      <c r="D23" s="23" t="s">
        <v>18</v>
      </c>
      <c r="E23" s="22">
        <f>E24</f>
        <v>0</v>
      </c>
      <c r="F23" s="22">
        <f t="shared" ref="F23:P24" si="7">F24</f>
        <v>0</v>
      </c>
      <c r="G23" s="22">
        <f t="shared" si="7"/>
        <v>0</v>
      </c>
      <c r="H23" s="22">
        <f t="shared" si="7"/>
        <v>0</v>
      </c>
      <c r="I23" s="22">
        <f t="shared" si="7"/>
        <v>0</v>
      </c>
      <c r="J23" s="22">
        <f t="shared" si="7"/>
        <v>40822</v>
      </c>
      <c r="K23" s="22">
        <f t="shared" si="7"/>
        <v>40822</v>
      </c>
      <c r="L23" s="22">
        <f t="shared" si="7"/>
        <v>0</v>
      </c>
      <c r="M23" s="22">
        <f t="shared" si="7"/>
        <v>0</v>
      </c>
      <c r="N23" s="22">
        <f t="shared" si="7"/>
        <v>0</v>
      </c>
      <c r="O23" s="22">
        <f t="shared" si="7"/>
        <v>40822</v>
      </c>
      <c r="P23" s="22">
        <f t="shared" si="7"/>
        <v>40822</v>
      </c>
      <c r="Q23" s="4"/>
      <c r="R23" s="4"/>
      <c r="S23" s="4"/>
      <c r="T23" s="4"/>
      <c r="U23" s="4"/>
      <c r="V23" s="4"/>
      <c r="W23" s="4"/>
    </row>
    <row r="24" spans="1:23" s="3" customFormat="1" ht="56.4" x14ac:dyDescent="0.4">
      <c r="A24" s="21"/>
      <c r="B24" s="24" t="s">
        <v>19</v>
      </c>
      <c r="C24" s="21"/>
      <c r="D24" s="23" t="s">
        <v>20</v>
      </c>
      <c r="E24" s="22">
        <f>E25</f>
        <v>0</v>
      </c>
      <c r="F24" s="22">
        <f t="shared" si="7"/>
        <v>0</v>
      </c>
      <c r="G24" s="22">
        <f t="shared" si="7"/>
        <v>0</v>
      </c>
      <c r="H24" s="22">
        <f t="shared" si="7"/>
        <v>0</v>
      </c>
      <c r="I24" s="22">
        <f t="shared" si="7"/>
        <v>0</v>
      </c>
      <c r="J24" s="22">
        <f t="shared" si="7"/>
        <v>40822</v>
      </c>
      <c r="K24" s="22">
        <f t="shared" si="7"/>
        <v>40822</v>
      </c>
      <c r="L24" s="22">
        <f t="shared" si="7"/>
        <v>0</v>
      </c>
      <c r="M24" s="22">
        <f t="shared" si="7"/>
        <v>0</v>
      </c>
      <c r="N24" s="22">
        <f t="shared" si="7"/>
        <v>0</v>
      </c>
      <c r="O24" s="22">
        <f t="shared" si="7"/>
        <v>40822</v>
      </c>
      <c r="P24" s="22">
        <f t="shared" si="7"/>
        <v>40822</v>
      </c>
      <c r="Q24" s="4"/>
      <c r="R24" s="4"/>
      <c r="S24" s="4"/>
      <c r="T24" s="4"/>
      <c r="U24" s="4"/>
      <c r="V24" s="4"/>
      <c r="W24" s="4"/>
    </row>
    <row r="25" spans="1:23" s="3" customFormat="1" ht="56.4" x14ac:dyDescent="0.4">
      <c r="A25" s="21"/>
      <c r="B25" s="24">
        <v>7320</v>
      </c>
      <c r="C25" s="21"/>
      <c r="D25" s="23" t="s">
        <v>98</v>
      </c>
      <c r="E25" s="22">
        <f>E26</f>
        <v>0</v>
      </c>
      <c r="F25" s="22">
        <f t="shared" ref="F25:P25" si="8">F26</f>
        <v>0</v>
      </c>
      <c r="G25" s="22">
        <f t="shared" si="8"/>
        <v>0</v>
      </c>
      <c r="H25" s="22">
        <f t="shared" si="8"/>
        <v>0</v>
      </c>
      <c r="I25" s="22">
        <f t="shared" si="8"/>
        <v>0</v>
      </c>
      <c r="J25" s="22">
        <f t="shared" si="8"/>
        <v>40822</v>
      </c>
      <c r="K25" s="22">
        <f t="shared" si="8"/>
        <v>40822</v>
      </c>
      <c r="L25" s="22">
        <f t="shared" si="8"/>
        <v>0</v>
      </c>
      <c r="M25" s="22">
        <f t="shared" si="8"/>
        <v>0</v>
      </c>
      <c r="N25" s="22">
        <f t="shared" si="8"/>
        <v>0</v>
      </c>
      <c r="O25" s="22">
        <f t="shared" si="8"/>
        <v>40822</v>
      </c>
      <c r="P25" s="22">
        <f t="shared" si="8"/>
        <v>40822</v>
      </c>
      <c r="Q25" s="4"/>
      <c r="R25" s="4"/>
      <c r="S25" s="4"/>
      <c r="T25" s="4"/>
      <c r="U25" s="4"/>
      <c r="V25" s="4"/>
      <c r="W25" s="4"/>
    </row>
    <row r="26" spans="1:23" s="3" customFormat="1" ht="56.4" x14ac:dyDescent="0.4">
      <c r="A26" s="21" t="s">
        <v>89</v>
      </c>
      <c r="B26" s="21" t="s">
        <v>90</v>
      </c>
      <c r="C26" s="21" t="s">
        <v>36</v>
      </c>
      <c r="D26" s="23" t="s">
        <v>91</v>
      </c>
      <c r="E26" s="22">
        <f>F26+I26</f>
        <v>0</v>
      </c>
      <c r="F26" s="22"/>
      <c r="G26" s="22"/>
      <c r="H26" s="22"/>
      <c r="I26" s="22"/>
      <c r="J26" s="22">
        <f>L26+O26</f>
        <v>40822</v>
      </c>
      <c r="K26" s="22">
        <v>40822</v>
      </c>
      <c r="L26" s="22"/>
      <c r="M26" s="22"/>
      <c r="N26" s="22"/>
      <c r="O26" s="22">
        <v>40822</v>
      </c>
      <c r="P26" s="22">
        <f>J26+E26</f>
        <v>40822</v>
      </c>
      <c r="Q26" s="4"/>
      <c r="R26" s="4"/>
      <c r="S26" s="4"/>
      <c r="T26" s="4"/>
      <c r="U26" s="4"/>
      <c r="V26" s="4"/>
      <c r="W26" s="4"/>
    </row>
    <row r="27" spans="1:23" s="3" customFormat="1" ht="176.55" customHeight="1" x14ac:dyDescent="0.4">
      <c r="A27" s="40" t="s">
        <v>29</v>
      </c>
      <c r="B27" s="40"/>
      <c r="C27" s="40"/>
      <c r="D27" s="41" t="s">
        <v>35</v>
      </c>
      <c r="E27" s="42">
        <f>SUM(E28)</f>
        <v>36610509</v>
      </c>
      <c r="F27" s="42">
        <f t="shared" ref="F27:P27" si="9">SUM(F28)</f>
        <v>0</v>
      </c>
      <c r="G27" s="42">
        <f t="shared" si="9"/>
        <v>0</v>
      </c>
      <c r="H27" s="42">
        <f t="shared" si="9"/>
        <v>0</v>
      </c>
      <c r="I27" s="42">
        <f t="shared" si="9"/>
        <v>36610509</v>
      </c>
      <c r="J27" s="42">
        <f t="shared" si="9"/>
        <v>56147564</v>
      </c>
      <c r="K27" s="42">
        <f t="shared" si="9"/>
        <v>47096000</v>
      </c>
      <c r="L27" s="42">
        <f t="shared" si="9"/>
        <v>0</v>
      </c>
      <c r="M27" s="42">
        <f t="shared" si="9"/>
        <v>0</v>
      </c>
      <c r="N27" s="42">
        <f t="shared" si="9"/>
        <v>0</v>
      </c>
      <c r="O27" s="42">
        <f t="shared" si="9"/>
        <v>56147564</v>
      </c>
      <c r="P27" s="42">
        <f t="shared" si="9"/>
        <v>92758073</v>
      </c>
      <c r="Q27" s="4"/>
      <c r="R27" s="4"/>
      <c r="S27" s="4"/>
      <c r="T27" s="4"/>
      <c r="U27" s="4"/>
      <c r="V27" s="4"/>
      <c r="W27" s="4"/>
    </row>
    <row r="28" spans="1:23" s="3" customFormat="1" ht="171.6" customHeight="1" x14ac:dyDescent="0.4">
      <c r="A28" s="40" t="s">
        <v>30</v>
      </c>
      <c r="B28" s="40"/>
      <c r="C28" s="40"/>
      <c r="D28" s="41" t="s">
        <v>35</v>
      </c>
      <c r="E28" s="42">
        <f t="shared" ref="E28:P28" si="10">E29+E32+E46</f>
        <v>36610509</v>
      </c>
      <c r="F28" s="42">
        <f t="shared" si="10"/>
        <v>0</v>
      </c>
      <c r="G28" s="42">
        <f t="shared" si="10"/>
        <v>0</v>
      </c>
      <c r="H28" s="42">
        <f t="shared" si="10"/>
        <v>0</v>
      </c>
      <c r="I28" s="42">
        <f t="shared" si="10"/>
        <v>36610509</v>
      </c>
      <c r="J28" s="42">
        <f t="shared" si="10"/>
        <v>56147564</v>
      </c>
      <c r="K28" s="42">
        <f t="shared" si="10"/>
        <v>47096000</v>
      </c>
      <c r="L28" s="42">
        <f t="shared" si="10"/>
        <v>0</v>
      </c>
      <c r="M28" s="42">
        <f t="shared" si="10"/>
        <v>0</v>
      </c>
      <c r="N28" s="42">
        <f t="shared" si="10"/>
        <v>0</v>
      </c>
      <c r="O28" s="42">
        <f t="shared" si="10"/>
        <v>56147564</v>
      </c>
      <c r="P28" s="42">
        <f t="shared" si="10"/>
        <v>92758073</v>
      </c>
      <c r="Q28" s="20"/>
      <c r="R28" s="4"/>
      <c r="S28" s="4"/>
      <c r="T28" s="4"/>
      <c r="U28" s="4"/>
      <c r="V28" s="4"/>
      <c r="W28" s="4"/>
    </row>
    <row r="29" spans="1:23" s="3" customFormat="1" ht="28.2" x14ac:dyDescent="0.4">
      <c r="A29" s="29"/>
      <c r="B29" s="21" t="s">
        <v>55</v>
      </c>
      <c r="C29" s="21"/>
      <c r="D29" s="23" t="s">
        <v>56</v>
      </c>
      <c r="E29" s="30">
        <f>E30</f>
        <v>0</v>
      </c>
      <c r="F29" s="30">
        <f t="shared" ref="F29:P30" si="11">F30</f>
        <v>0</v>
      </c>
      <c r="G29" s="30">
        <f t="shared" si="11"/>
        <v>0</v>
      </c>
      <c r="H29" s="30">
        <f t="shared" si="11"/>
        <v>0</v>
      </c>
      <c r="I29" s="30">
        <f t="shared" si="11"/>
        <v>0</v>
      </c>
      <c r="J29" s="30">
        <f t="shared" si="11"/>
        <v>54996000</v>
      </c>
      <c r="K29" s="30">
        <f t="shared" si="11"/>
        <v>54996000</v>
      </c>
      <c r="L29" s="30">
        <f t="shared" si="11"/>
        <v>0</v>
      </c>
      <c r="M29" s="30">
        <f t="shared" si="11"/>
        <v>0</v>
      </c>
      <c r="N29" s="30">
        <f t="shared" si="11"/>
        <v>0</v>
      </c>
      <c r="O29" s="30">
        <f t="shared" si="11"/>
        <v>54996000</v>
      </c>
      <c r="P29" s="30">
        <f t="shared" si="11"/>
        <v>54996000</v>
      </c>
      <c r="Q29" s="20"/>
      <c r="R29" s="4"/>
      <c r="S29" s="4"/>
      <c r="T29" s="4"/>
      <c r="U29" s="4"/>
      <c r="V29" s="4"/>
      <c r="W29" s="4"/>
    </row>
    <row r="30" spans="1:23" s="3" customFormat="1" ht="84.6" x14ac:dyDescent="0.4">
      <c r="A30" s="29"/>
      <c r="B30" s="29" t="s">
        <v>57</v>
      </c>
      <c r="C30" s="29"/>
      <c r="D30" s="23" t="s">
        <v>60</v>
      </c>
      <c r="E30" s="30">
        <f>E31</f>
        <v>0</v>
      </c>
      <c r="F30" s="30">
        <f t="shared" si="11"/>
        <v>0</v>
      </c>
      <c r="G30" s="30">
        <f t="shared" si="11"/>
        <v>0</v>
      </c>
      <c r="H30" s="30">
        <f t="shared" si="11"/>
        <v>0</v>
      </c>
      <c r="I30" s="30">
        <f t="shared" si="11"/>
        <v>0</v>
      </c>
      <c r="J30" s="30">
        <f t="shared" si="11"/>
        <v>54996000</v>
      </c>
      <c r="K30" s="30">
        <f t="shared" si="11"/>
        <v>54996000</v>
      </c>
      <c r="L30" s="30">
        <f t="shared" si="11"/>
        <v>0</v>
      </c>
      <c r="M30" s="30">
        <f t="shared" si="11"/>
        <v>0</v>
      </c>
      <c r="N30" s="30">
        <f t="shared" si="11"/>
        <v>0</v>
      </c>
      <c r="O30" s="30">
        <f t="shared" si="11"/>
        <v>54996000</v>
      </c>
      <c r="P30" s="30">
        <f t="shared" si="11"/>
        <v>54996000</v>
      </c>
      <c r="Q30" s="20"/>
      <c r="R30" s="4"/>
      <c r="S30" s="4"/>
      <c r="T30" s="4"/>
      <c r="U30" s="4"/>
      <c r="V30" s="4"/>
      <c r="W30" s="4"/>
    </row>
    <row r="31" spans="1:23" s="3" customFormat="1" ht="141" x14ac:dyDescent="0.4">
      <c r="A31" s="29" t="s">
        <v>59</v>
      </c>
      <c r="B31" s="29" t="s">
        <v>58</v>
      </c>
      <c r="C31" s="29" t="s">
        <v>53</v>
      </c>
      <c r="D31" s="32" t="s">
        <v>61</v>
      </c>
      <c r="E31" s="30">
        <f t="shared" ref="E31" si="12">F31+I31</f>
        <v>0</v>
      </c>
      <c r="F31" s="30"/>
      <c r="G31" s="30"/>
      <c r="H31" s="30"/>
      <c r="I31" s="30"/>
      <c r="J31" s="30">
        <f t="shared" ref="J31" si="13">L31+O31</f>
        <v>54996000</v>
      </c>
      <c r="K31" s="30">
        <v>54996000</v>
      </c>
      <c r="L31" s="30"/>
      <c r="M31" s="30"/>
      <c r="N31" s="30"/>
      <c r="O31" s="30">
        <v>54996000</v>
      </c>
      <c r="P31" s="30">
        <f t="shared" ref="P31" si="14">J31+E31</f>
        <v>54996000</v>
      </c>
      <c r="Q31" s="20"/>
      <c r="R31" s="4"/>
      <c r="S31" s="4"/>
      <c r="T31" s="4"/>
      <c r="U31" s="4"/>
      <c r="V31" s="4"/>
      <c r="W31" s="4"/>
    </row>
    <row r="32" spans="1:23" s="3" customFormat="1" ht="39.6" customHeight="1" x14ac:dyDescent="0.4">
      <c r="A32" s="21"/>
      <c r="B32" s="21" t="s">
        <v>17</v>
      </c>
      <c r="C32" s="21"/>
      <c r="D32" s="23" t="s">
        <v>18</v>
      </c>
      <c r="E32" s="22">
        <f t="shared" ref="E32:P32" si="15">E33+E43</f>
        <v>36610509</v>
      </c>
      <c r="F32" s="22">
        <f t="shared" si="15"/>
        <v>0</v>
      </c>
      <c r="G32" s="22">
        <f t="shared" si="15"/>
        <v>0</v>
      </c>
      <c r="H32" s="22">
        <f t="shared" si="15"/>
        <v>0</v>
      </c>
      <c r="I32" s="22">
        <f t="shared" si="15"/>
        <v>36610509</v>
      </c>
      <c r="J32" s="22">
        <f t="shared" si="15"/>
        <v>-7900000</v>
      </c>
      <c r="K32" s="22">
        <f t="shared" si="15"/>
        <v>-7900000</v>
      </c>
      <c r="L32" s="22">
        <f t="shared" si="15"/>
        <v>0</v>
      </c>
      <c r="M32" s="22">
        <f t="shared" si="15"/>
        <v>0</v>
      </c>
      <c r="N32" s="22">
        <f t="shared" si="15"/>
        <v>0</v>
      </c>
      <c r="O32" s="22">
        <f t="shared" si="15"/>
        <v>-7900000</v>
      </c>
      <c r="P32" s="22">
        <f t="shared" si="15"/>
        <v>28710509</v>
      </c>
      <c r="Q32" s="4"/>
      <c r="R32" s="20"/>
      <c r="S32" s="4"/>
      <c r="T32" s="4"/>
      <c r="U32" s="4"/>
      <c r="V32" s="4"/>
      <c r="W32" s="4"/>
    </row>
    <row r="33" spans="1:23" s="3" customFormat="1" ht="68.55" customHeight="1" x14ac:dyDescent="0.4">
      <c r="A33" s="21"/>
      <c r="B33" s="24" t="s">
        <v>19</v>
      </c>
      <c r="C33" s="21"/>
      <c r="D33" s="23" t="s">
        <v>20</v>
      </c>
      <c r="E33" s="22">
        <f>E34+E35+E41+E42</f>
        <v>0</v>
      </c>
      <c r="F33" s="22">
        <f t="shared" ref="F33:P33" si="16">F34+F35+F41+F42</f>
        <v>0</v>
      </c>
      <c r="G33" s="22">
        <f t="shared" si="16"/>
        <v>0</v>
      </c>
      <c r="H33" s="22">
        <f t="shared" si="16"/>
        <v>0</v>
      </c>
      <c r="I33" s="22">
        <f t="shared" si="16"/>
        <v>0</v>
      </c>
      <c r="J33" s="22">
        <f t="shared" si="16"/>
        <v>-7900000</v>
      </c>
      <c r="K33" s="22">
        <f t="shared" si="16"/>
        <v>-7900000</v>
      </c>
      <c r="L33" s="22">
        <f t="shared" si="16"/>
        <v>0</v>
      </c>
      <c r="M33" s="22">
        <f t="shared" si="16"/>
        <v>0</v>
      </c>
      <c r="N33" s="22">
        <f t="shared" si="16"/>
        <v>0</v>
      </c>
      <c r="O33" s="22">
        <f t="shared" si="16"/>
        <v>-7900000</v>
      </c>
      <c r="P33" s="22">
        <f t="shared" si="16"/>
        <v>-7900000</v>
      </c>
      <c r="Q33" s="4"/>
      <c r="R33" s="4"/>
      <c r="S33" s="4"/>
      <c r="T33" s="4"/>
      <c r="U33" s="4"/>
      <c r="V33" s="4"/>
      <c r="W33" s="4"/>
    </row>
    <row r="34" spans="1:23" s="3" customFormat="1" ht="68.55" customHeight="1" x14ac:dyDescent="0.4">
      <c r="A34" s="29" t="s">
        <v>96</v>
      </c>
      <c r="B34" s="24">
        <v>7310</v>
      </c>
      <c r="C34" s="21" t="s">
        <v>36</v>
      </c>
      <c r="D34" s="23" t="s">
        <v>97</v>
      </c>
      <c r="E34" s="22">
        <f t="shared" ref="E34" si="17">F34+I34</f>
        <v>0</v>
      </c>
      <c r="F34" s="22"/>
      <c r="G34" s="22"/>
      <c r="H34" s="22"/>
      <c r="I34" s="22"/>
      <c r="J34" s="22">
        <f t="shared" ref="J34" si="18">L34+O34</f>
        <v>1359005</v>
      </c>
      <c r="K34" s="22">
        <v>1359005</v>
      </c>
      <c r="L34" s="22"/>
      <c r="M34" s="22"/>
      <c r="N34" s="22"/>
      <c r="O34" s="22">
        <v>1359005</v>
      </c>
      <c r="P34" s="22">
        <f t="shared" ref="P34:P40" si="19">J34+E34</f>
        <v>1359005</v>
      </c>
      <c r="Q34" s="4"/>
      <c r="R34" s="4"/>
      <c r="S34" s="4"/>
      <c r="T34" s="4"/>
      <c r="U34" s="4"/>
      <c r="V34" s="4"/>
      <c r="W34" s="4"/>
    </row>
    <row r="35" spans="1:23" s="3" customFormat="1" ht="68.55" customHeight="1" x14ac:dyDescent="0.4">
      <c r="A35" s="21"/>
      <c r="B35" s="24">
        <v>7320</v>
      </c>
      <c r="C35" s="21"/>
      <c r="D35" s="23" t="s">
        <v>98</v>
      </c>
      <c r="E35" s="22">
        <f>SUM(E36:E40)</f>
        <v>0</v>
      </c>
      <c r="F35" s="22">
        <f t="shared" ref="F35:P35" si="20">SUM(F36:F40)</f>
        <v>0</v>
      </c>
      <c r="G35" s="22">
        <f t="shared" si="20"/>
        <v>0</v>
      </c>
      <c r="H35" s="22">
        <f t="shared" si="20"/>
        <v>0</v>
      </c>
      <c r="I35" s="22">
        <f t="shared" si="20"/>
        <v>0</v>
      </c>
      <c r="J35" s="22">
        <f t="shared" si="20"/>
        <v>7021598</v>
      </c>
      <c r="K35" s="22">
        <f t="shared" si="20"/>
        <v>7021598</v>
      </c>
      <c r="L35" s="22">
        <f t="shared" si="20"/>
        <v>0</v>
      </c>
      <c r="M35" s="22">
        <f t="shared" si="20"/>
        <v>0</v>
      </c>
      <c r="N35" s="22">
        <f t="shared" si="20"/>
        <v>0</v>
      </c>
      <c r="O35" s="22">
        <f t="shared" si="20"/>
        <v>7021598</v>
      </c>
      <c r="P35" s="22">
        <f t="shared" si="20"/>
        <v>7021598</v>
      </c>
      <c r="Q35" s="4"/>
      <c r="R35" s="4"/>
      <c r="S35" s="4"/>
      <c r="T35" s="4"/>
      <c r="U35" s="4"/>
      <c r="V35" s="4"/>
      <c r="W35" s="4"/>
    </row>
    <row r="36" spans="1:23" s="3" customFormat="1" ht="68.55" customHeight="1" x14ac:dyDescent="0.4">
      <c r="A36" s="21" t="s">
        <v>99</v>
      </c>
      <c r="B36" s="24">
        <v>7321</v>
      </c>
      <c r="C36" s="21" t="s">
        <v>36</v>
      </c>
      <c r="D36" s="23" t="s">
        <v>91</v>
      </c>
      <c r="E36" s="22">
        <f t="shared" ref="E36:E40" si="21">F36+I36</f>
        <v>0</v>
      </c>
      <c r="F36" s="22"/>
      <c r="G36" s="22"/>
      <c r="H36" s="22"/>
      <c r="I36" s="22"/>
      <c r="J36" s="22">
        <f t="shared" ref="J36:J40" si="22">L36+O36</f>
        <v>-2500000</v>
      </c>
      <c r="K36" s="22">
        <v>-2500000</v>
      </c>
      <c r="L36" s="22"/>
      <c r="M36" s="22"/>
      <c r="N36" s="22"/>
      <c r="O36" s="22">
        <v>-2500000</v>
      </c>
      <c r="P36" s="22">
        <f t="shared" si="19"/>
        <v>-2500000</v>
      </c>
      <c r="Q36" s="4"/>
      <c r="R36" s="4"/>
      <c r="S36" s="4"/>
      <c r="T36" s="4"/>
      <c r="U36" s="4"/>
      <c r="V36" s="4"/>
      <c r="W36" s="4"/>
    </row>
    <row r="37" spans="1:23" s="3" customFormat="1" ht="68.55" customHeight="1" x14ac:dyDescent="0.4">
      <c r="A37" s="21" t="s">
        <v>100</v>
      </c>
      <c r="B37" s="24">
        <v>7322</v>
      </c>
      <c r="C37" s="21" t="s">
        <v>36</v>
      </c>
      <c r="D37" s="23" t="s">
        <v>107</v>
      </c>
      <c r="E37" s="22">
        <f t="shared" si="21"/>
        <v>0</v>
      </c>
      <c r="F37" s="22"/>
      <c r="G37" s="22"/>
      <c r="H37" s="22"/>
      <c r="I37" s="22"/>
      <c r="J37" s="22">
        <f t="shared" si="22"/>
        <v>-6465000</v>
      </c>
      <c r="K37" s="22">
        <v>-6465000</v>
      </c>
      <c r="L37" s="22"/>
      <c r="M37" s="22"/>
      <c r="N37" s="22"/>
      <c r="O37" s="22">
        <v>-6465000</v>
      </c>
      <c r="P37" s="22">
        <f t="shared" si="19"/>
        <v>-6465000</v>
      </c>
      <c r="Q37" s="4"/>
      <c r="R37" s="4"/>
      <c r="S37" s="4"/>
      <c r="T37" s="4"/>
      <c r="U37" s="4"/>
      <c r="V37" s="4"/>
      <c r="W37" s="4"/>
    </row>
    <row r="38" spans="1:23" s="3" customFormat="1" ht="68.55" customHeight="1" x14ac:dyDescent="0.4">
      <c r="A38" s="21" t="s">
        <v>101</v>
      </c>
      <c r="B38" s="24">
        <v>7323</v>
      </c>
      <c r="C38" s="21" t="s">
        <v>36</v>
      </c>
      <c r="D38" s="23" t="s">
        <v>106</v>
      </c>
      <c r="E38" s="22">
        <f t="shared" si="21"/>
        <v>0</v>
      </c>
      <c r="F38" s="22"/>
      <c r="G38" s="22"/>
      <c r="H38" s="22"/>
      <c r="I38" s="22"/>
      <c r="J38" s="22">
        <f t="shared" si="22"/>
        <v>9786598</v>
      </c>
      <c r="K38" s="22">
        <v>9786598</v>
      </c>
      <c r="L38" s="22"/>
      <c r="M38" s="22"/>
      <c r="N38" s="22"/>
      <c r="O38" s="22">
        <v>9786598</v>
      </c>
      <c r="P38" s="22">
        <f t="shared" si="19"/>
        <v>9786598</v>
      </c>
      <c r="Q38" s="4"/>
      <c r="R38" s="4"/>
      <c r="S38" s="4"/>
      <c r="T38" s="4"/>
      <c r="U38" s="4"/>
      <c r="V38" s="4"/>
      <c r="W38" s="4"/>
    </row>
    <row r="39" spans="1:23" s="3" customFormat="1" ht="68.55" customHeight="1" x14ac:dyDescent="0.4">
      <c r="A39" s="21" t="s">
        <v>102</v>
      </c>
      <c r="B39" s="24">
        <v>7324</v>
      </c>
      <c r="C39" s="21" t="s">
        <v>36</v>
      </c>
      <c r="D39" s="23" t="s">
        <v>105</v>
      </c>
      <c r="E39" s="22">
        <f t="shared" si="21"/>
        <v>0</v>
      </c>
      <c r="F39" s="22"/>
      <c r="G39" s="22"/>
      <c r="H39" s="22"/>
      <c r="I39" s="22"/>
      <c r="J39" s="22">
        <f t="shared" si="22"/>
        <v>4400000</v>
      </c>
      <c r="K39" s="22">
        <v>4400000</v>
      </c>
      <c r="L39" s="22"/>
      <c r="M39" s="22"/>
      <c r="N39" s="22"/>
      <c r="O39" s="22">
        <v>4400000</v>
      </c>
      <c r="P39" s="22">
        <f t="shared" si="19"/>
        <v>4400000</v>
      </c>
      <c r="Q39" s="4"/>
      <c r="R39" s="4"/>
      <c r="S39" s="4"/>
      <c r="T39" s="4"/>
      <c r="U39" s="4"/>
      <c r="V39" s="4"/>
      <c r="W39" s="4"/>
    </row>
    <row r="40" spans="1:23" s="3" customFormat="1" ht="68.55" customHeight="1" x14ac:dyDescent="0.4">
      <c r="A40" s="29" t="s">
        <v>103</v>
      </c>
      <c r="B40" s="24">
        <v>7325</v>
      </c>
      <c r="C40" s="21" t="s">
        <v>36</v>
      </c>
      <c r="D40" s="23" t="s">
        <v>104</v>
      </c>
      <c r="E40" s="22">
        <f t="shared" si="21"/>
        <v>0</v>
      </c>
      <c r="F40" s="22"/>
      <c r="G40" s="22"/>
      <c r="H40" s="22"/>
      <c r="I40" s="22"/>
      <c r="J40" s="22">
        <f t="shared" si="22"/>
        <v>1800000</v>
      </c>
      <c r="K40" s="22">
        <v>1800000</v>
      </c>
      <c r="L40" s="22"/>
      <c r="M40" s="22"/>
      <c r="N40" s="22"/>
      <c r="O40" s="22">
        <v>1800000</v>
      </c>
      <c r="P40" s="22">
        <f t="shared" si="19"/>
        <v>1800000</v>
      </c>
      <c r="Q40" s="4"/>
      <c r="R40" s="4"/>
      <c r="S40" s="4"/>
      <c r="T40" s="4"/>
      <c r="U40" s="4"/>
      <c r="V40" s="4"/>
      <c r="W40" s="4"/>
    </row>
    <row r="41" spans="1:23" s="2" customFormat="1" ht="96.6" customHeight="1" x14ac:dyDescent="0.4">
      <c r="A41" s="29" t="s">
        <v>37</v>
      </c>
      <c r="B41" s="29" t="s">
        <v>39</v>
      </c>
      <c r="C41" s="29" t="s">
        <v>36</v>
      </c>
      <c r="D41" s="32" t="s">
        <v>40</v>
      </c>
      <c r="E41" s="22">
        <f t="shared" ref="E41:E45" si="23">F41+I41</f>
        <v>0</v>
      </c>
      <c r="F41" s="22"/>
      <c r="G41" s="22"/>
      <c r="H41" s="22"/>
      <c r="I41" s="22"/>
      <c r="J41" s="22">
        <f t="shared" ref="J41:J48" si="24">L41+O41</f>
        <v>-3000000</v>
      </c>
      <c r="K41" s="22">
        <v>-3000000</v>
      </c>
      <c r="L41" s="22"/>
      <c r="M41" s="22"/>
      <c r="N41" s="22"/>
      <c r="O41" s="22">
        <v>-3000000</v>
      </c>
      <c r="P41" s="22">
        <f t="shared" ref="P41:P48" si="25">J41+E41</f>
        <v>-3000000</v>
      </c>
      <c r="Q41" s="1"/>
      <c r="R41" s="1"/>
      <c r="S41" s="1"/>
      <c r="T41" s="1"/>
      <c r="U41" s="1"/>
      <c r="V41" s="1"/>
      <c r="W41" s="1"/>
    </row>
    <row r="42" spans="1:23" s="2" customFormat="1" ht="95.55" customHeight="1" x14ac:dyDescent="0.4">
      <c r="A42" s="29" t="s">
        <v>38</v>
      </c>
      <c r="B42" s="31">
        <v>7370</v>
      </c>
      <c r="C42" s="29" t="s">
        <v>36</v>
      </c>
      <c r="D42" s="32" t="s">
        <v>41</v>
      </c>
      <c r="E42" s="22">
        <f t="shared" si="23"/>
        <v>0</v>
      </c>
      <c r="F42" s="22"/>
      <c r="G42" s="22"/>
      <c r="H42" s="22"/>
      <c r="I42" s="22"/>
      <c r="J42" s="22">
        <f t="shared" si="24"/>
        <v>-13280603</v>
      </c>
      <c r="K42" s="22">
        <v>-13280603</v>
      </c>
      <c r="L42" s="22"/>
      <c r="M42" s="22"/>
      <c r="N42" s="22"/>
      <c r="O42" s="22">
        <v>-13280603</v>
      </c>
      <c r="P42" s="22">
        <f t="shared" si="25"/>
        <v>-13280603</v>
      </c>
      <c r="Q42" s="1"/>
      <c r="R42" s="1"/>
      <c r="S42" s="1"/>
      <c r="T42" s="1"/>
      <c r="U42" s="1"/>
      <c r="V42" s="1"/>
      <c r="W42" s="1"/>
    </row>
    <row r="43" spans="1:23" s="2" customFormat="1" ht="95.55" customHeight="1" x14ac:dyDescent="0.4">
      <c r="A43" s="29"/>
      <c r="B43" s="34">
        <v>7400</v>
      </c>
      <c r="C43" s="29"/>
      <c r="D43" s="32" t="s">
        <v>65</v>
      </c>
      <c r="E43" s="22">
        <f>E44</f>
        <v>36610509</v>
      </c>
      <c r="F43" s="22">
        <f t="shared" ref="F43:P43" si="26">F44</f>
        <v>0</v>
      </c>
      <c r="G43" s="22">
        <f t="shared" si="26"/>
        <v>0</v>
      </c>
      <c r="H43" s="22">
        <f t="shared" si="26"/>
        <v>0</v>
      </c>
      <c r="I43" s="22">
        <f t="shared" si="26"/>
        <v>36610509</v>
      </c>
      <c r="J43" s="22">
        <f t="shared" si="26"/>
        <v>0</v>
      </c>
      <c r="K43" s="22">
        <f t="shared" si="26"/>
        <v>0</v>
      </c>
      <c r="L43" s="22">
        <f t="shared" si="26"/>
        <v>0</v>
      </c>
      <c r="M43" s="22">
        <f t="shared" si="26"/>
        <v>0</v>
      </c>
      <c r="N43" s="22">
        <f t="shared" si="26"/>
        <v>0</v>
      </c>
      <c r="O43" s="22">
        <f t="shared" si="26"/>
        <v>0</v>
      </c>
      <c r="P43" s="22">
        <f t="shared" si="26"/>
        <v>36610509</v>
      </c>
      <c r="Q43" s="1"/>
      <c r="R43" s="1"/>
      <c r="S43" s="1"/>
      <c r="T43" s="1"/>
      <c r="U43" s="1"/>
      <c r="V43" s="1"/>
      <c r="W43" s="1"/>
    </row>
    <row r="44" spans="1:23" s="2" customFormat="1" ht="90.6" customHeight="1" x14ac:dyDescent="0.4">
      <c r="A44" s="29"/>
      <c r="B44" s="34">
        <v>7460</v>
      </c>
      <c r="C44" s="29"/>
      <c r="D44" s="32" t="s">
        <v>62</v>
      </c>
      <c r="E44" s="22">
        <f>E45</f>
        <v>36610509</v>
      </c>
      <c r="F44" s="22">
        <f t="shared" ref="F44:P44" si="27">F45</f>
        <v>0</v>
      </c>
      <c r="G44" s="22">
        <f t="shared" si="27"/>
        <v>0</v>
      </c>
      <c r="H44" s="22">
        <f t="shared" si="27"/>
        <v>0</v>
      </c>
      <c r="I44" s="22">
        <f t="shared" si="27"/>
        <v>36610509</v>
      </c>
      <c r="J44" s="22">
        <f t="shared" si="27"/>
        <v>0</v>
      </c>
      <c r="K44" s="22">
        <f t="shared" si="27"/>
        <v>0</v>
      </c>
      <c r="L44" s="22">
        <f t="shared" si="27"/>
        <v>0</v>
      </c>
      <c r="M44" s="22">
        <f t="shared" si="27"/>
        <v>0</v>
      </c>
      <c r="N44" s="22">
        <f t="shared" si="27"/>
        <v>0</v>
      </c>
      <c r="O44" s="22">
        <f t="shared" si="27"/>
        <v>0</v>
      </c>
      <c r="P44" s="22">
        <f t="shared" si="27"/>
        <v>36610509</v>
      </c>
      <c r="Q44" s="1"/>
      <c r="R44" s="1"/>
      <c r="S44" s="1"/>
      <c r="T44" s="1"/>
      <c r="U44" s="1"/>
      <c r="V44" s="1"/>
      <c r="W44" s="1"/>
    </row>
    <row r="45" spans="1:23" s="2" customFormat="1" ht="132" customHeight="1" x14ac:dyDescent="0.4">
      <c r="A45" s="29" t="s">
        <v>63</v>
      </c>
      <c r="B45" s="34">
        <v>7463</v>
      </c>
      <c r="C45" s="29" t="s">
        <v>64</v>
      </c>
      <c r="D45" s="32" t="s">
        <v>123</v>
      </c>
      <c r="E45" s="22">
        <f t="shared" si="23"/>
        <v>36610509</v>
      </c>
      <c r="F45" s="22"/>
      <c r="G45" s="22"/>
      <c r="H45" s="22"/>
      <c r="I45" s="22">
        <f>2491159+1044740+1399350+2178160+158210+2000000+4600000+200000+2000000+162400+376490+20000000</f>
        <v>36610509</v>
      </c>
      <c r="J45" s="22">
        <f t="shared" si="24"/>
        <v>0</v>
      </c>
      <c r="K45" s="22"/>
      <c r="L45" s="22"/>
      <c r="M45" s="22"/>
      <c r="N45" s="22"/>
      <c r="O45" s="22"/>
      <c r="P45" s="22">
        <f t="shared" si="25"/>
        <v>36610509</v>
      </c>
      <c r="Q45" s="1"/>
      <c r="R45" s="1"/>
      <c r="S45" s="1"/>
      <c r="T45" s="1"/>
      <c r="U45" s="1"/>
      <c r="V45" s="1"/>
      <c r="W45" s="1"/>
    </row>
    <row r="46" spans="1:23" s="2" customFormat="1" ht="28.2" x14ac:dyDescent="0.4">
      <c r="A46" s="21" t="s">
        <v>42</v>
      </c>
      <c r="B46" s="21">
        <v>9000</v>
      </c>
      <c r="C46" s="21" t="s">
        <v>42</v>
      </c>
      <c r="D46" s="23" t="s">
        <v>70</v>
      </c>
      <c r="E46" s="22">
        <f>E47</f>
        <v>0</v>
      </c>
      <c r="F46" s="22">
        <f t="shared" ref="F46:P46" si="28">F47</f>
        <v>0</v>
      </c>
      <c r="G46" s="22">
        <f t="shared" si="28"/>
        <v>0</v>
      </c>
      <c r="H46" s="22">
        <f t="shared" si="28"/>
        <v>0</v>
      </c>
      <c r="I46" s="22">
        <f t="shared" si="28"/>
        <v>0</v>
      </c>
      <c r="J46" s="22">
        <f t="shared" si="28"/>
        <v>9051564</v>
      </c>
      <c r="K46" s="22">
        <f t="shared" si="28"/>
        <v>0</v>
      </c>
      <c r="L46" s="22">
        <f t="shared" si="28"/>
        <v>0</v>
      </c>
      <c r="M46" s="22">
        <f t="shared" si="28"/>
        <v>0</v>
      </c>
      <c r="N46" s="22">
        <f t="shared" si="28"/>
        <v>0</v>
      </c>
      <c r="O46" s="22">
        <f t="shared" si="28"/>
        <v>9051564</v>
      </c>
      <c r="P46" s="22">
        <f t="shared" si="28"/>
        <v>9051564</v>
      </c>
      <c r="Q46" s="1"/>
      <c r="R46" s="1"/>
      <c r="S46" s="1"/>
      <c r="T46" s="1"/>
      <c r="U46" s="1"/>
      <c r="V46" s="1"/>
      <c r="W46" s="1"/>
    </row>
    <row r="47" spans="1:23" s="3" customFormat="1" ht="112.8" x14ac:dyDescent="0.4">
      <c r="A47" s="21"/>
      <c r="B47" s="21" t="s">
        <v>109</v>
      </c>
      <c r="C47" s="21"/>
      <c r="D47" s="23" t="s">
        <v>110</v>
      </c>
      <c r="E47" s="22">
        <f>E48</f>
        <v>0</v>
      </c>
      <c r="F47" s="22">
        <f t="shared" ref="F47:P47" si="29">F48</f>
        <v>0</v>
      </c>
      <c r="G47" s="22">
        <f t="shared" si="29"/>
        <v>0</v>
      </c>
      <c r="H47" s="22">
        <f t="shared" si="29"/>
        <v>0</v>
      </c>
      <c r="I47" s="22">
        <f t="shared" si="29"/>
        <v>0</v>
      </c>
      <c r="J47" s="22">
        <f t="shared" si="29"/>
        <v>9051564</v>
      </c>
      <c r="K47" s="22">
        <f t="shared" si="29"/>
        <v>0</v>
      </c>
      <c r="L47" s="22">
        <f t="shared" si="29"/>
        <v>0</v>
      </c>
      <c r="M47" s="22">
        <f t="shared" si="29"/>
        <v>0</v>
      </c>
      <c r="N47" s="22">
        <f t="shared" si="29"/>
        <v>0</v>
      </c>
      <c r="O47" s="22">
        <f t="shared" si="29"/>
        <v>9051564</v>
      </c>
      <c r="P47" s="22">
        <f t="shared" si="29"/>
        <v>9051564</v>
      </c>
      <c r="Q47" s="4"/>
      <c r="R47" s="4"/>
      <c r="S47" s="4"/>
      <c r="T47" s="4"/>
      <c r="U47" s="4"/>
      <c r="V47" s="4"/>
      <c r="W47" s="4"/>
    </row>
    <row r="48" spans="1:23" s="2" customFormat="1" ht="28.2" x14ac:dyDescent="0.4">
      <c r="A48" s="29" t="s">
        <v>82</v>
      </c>
      <c r="B48" s="34">
        <v>9770</v>
      </c>
      <c r="C48" s="29" t="s">
        <v>71</v>
      </c>
      <c r="D48" s="32" t="s">
        <v>83</v>
      </c>
      <c r="E48" s="22">
        <f>F48+I48</f>
        <v>0</v>
      </c>
      <c r="F48" s="22"/>
      <c r="G48" s="22"/>
      <c r="H48" s="22"/>
      <c r="I48" s="22"/>
      <c r="J48" s="22">
        <f t="shared" si="24"/>
        <v>9051564</v>
      </c>
      <c r="K48" s="22"/>
      <c r="L48" s="22"/>
      <c r="M48" s="22"/>
      <c r="N48" s="22"/>
      <c r="O48" s="22">
        <f>1051564+8000000</f>
        <v>9051564</v>
      </c>
      <c r="P48" s="22">
        <f t="shared" si="25"/>
        <v>9051564</v>
      </c>
      <c r="Q48" s="1"/>
      <c r="R48" s="1"/>
      <c r="S48" s="1"/>
      <c r="T48" s="1"/>
      <c r="U48" s="1"/>
      <c r="V48" s="1"/>
      <c r="W48" s="1"/>
    </row>
    <row r="49" spans="1:23" s="2" customFormat="1" ht="149.1" customHeight="1" x14ac:dyDescent="0.4">
      <c r="A49" s="40" t="s">
        <v>67</v>
      </c>
      <c r="B49" s="40"/>
      <c r="C49" s="40"/>
      <c r="D49" s="41" t="s">
        <v>68</v>
      </c>
      <c r="E49" s="42">
        <f>E50</f>
        <v>-4100000</v>
      </c>
      <c r="F49" s="42">
        <f t="shared" ref="F49:P51" si="30">F50</f>
        <v>-4100000</v>
      </c>
      <c r="G49" s="42">
        <f t="shared" si="30"/>
        <v>0</v>
      </c>
      <c r="H49" s="42">
        <f t="shared" si="30"/>
        <v>0</v>
      </c>
      <c r="I49" s="42">
        <f t="shared" si="30"/>
        <v>0</v>
      </c>
      <c r="J49" s="42">
        <f t="shared" si="30"/>
        <v>4100000</v>
      </c>
      <c r="K49" s="42">
        <f t="shared" si="30"/>
        <v>4100000</v>
      </c>
      <c r="L49" s="42">
        <f t="shared" si="30"/>
        <v>0</v>
      </c>
      <c r="M49" s="42">
        <f t="shared" si="30"/>
        <v>0</v>
      </c>
      <c r="N49" s="42">
        <f t="shared" si="30"/>
        <v>0</v>
      </c>
      <c r="O49" s="42">
        <f t="shared" si="30"/>
        <v>4100000</v>
      </c>
      <c r="P49" s="42">
        <f t="shared" si="30"/>
        <v>0</v>
      </c>
      <c r="Q49" s="1"/>
      <c r="R49" s="1"/>
      <c r="S49" s="1"/>
      <c r="T49" s="1"/>
      <c r="U49" s="1"/>
      <c r="V49" s="1"/>
      <c r="W49" s="1"/>
    </row>
    <row r="50" spans="1:23" s="2" customFormat="1" ht="146.55000000000001" customHeight="1" x14ac:dyDescent="0.4">
      <c r="A50" s="40" t="s">
        <v>69</v>
      </c>
      <c r="B50" s="40"/>
      <c r="C50" s="40"/>
      <c r="D50" s="41" t="s">
        <v>68</v>
      </c>
      <c r="E50" s="42">
        <f>E51</f>
        <v>-4100000</v>
      </c>
      <c r="F50" s="42">
        <f>F51</f>
        <v>-4100000</v>
      </c>
      <c r="G50" s="42">
        <f t="shared" si="30"/>
        <v>0</v>
      </c>
      <c r="H50" s="42">
        <f t="shared" si="30"/>
        <v>0</v>
      </c>
      <c r="I50" s="42">
        <f t="shared" si="30"/>
        <v>0</v>
      </c>
      <c r="J50" s="42">
        <f t="shared" si="30"/>
        <v>4100000</v>
      </c>
      <c r="K50" s="42">
        <f t="shared" si="30"/>
        <v>4100000</v>
      </c>
      <c r="L50" s="42">
        <f t="shared" si="30"/>
        <v>0</v>
      </c>
      <c r="M50" s="42">
        <f t="shared" si="30"/>
        <v>0</v>
      </c>
      <c r="N50" s="42">
        <f t="shared" si="30"/>
        <v>0</v>
      </c>
      <c r="O50" s="42">
        <f t="shared" si="30"/>
        <v>4100000</v>
      </c>
      <c r="P50" s="42">
        <f t="shared" si="30"/>
        <v>0</v>
      </c>
      <c r="Q50" s="1"/>
      <c r="R50" s="1"/>
      <c r="S50" s="1"/>
      <c r="T50" s="1"/>
      <c r="U50" s="1"/>
      <c r="V50" s="1"/>
      <c r="W50" s="1"/>
    </row>
    <row r="51" spans="1:23" s="2" customFormat="1" ht="28.2" x14ac:dyDescent="0.4">
      <c r="A51" s="21" t="s">
        <v>42</v>
      </c>
      <c r="B51" s="21">
        <v>9000</v>
      </c>
      <c r="C51" s="21" t="s">
        <v>42</v>
      </c>
      <c r="D51" s="23" t="s">
        <v>70</v>
      </c>
      <c r="E51" s="22">
        <f>E52</f>
        <v>-4100000</v>
      </c>
      <c r="F51" s="22">
        <f t="shared" si="30"/>
        <v>-4100000</v>
      </c>
      <c r="G51" s="22">
        <f t="shared" si="30"/>
        <v>0</v>
      </c>
      <c r="H51" s="22">
        <f t="shared" si="30"/>
        <v>0</v>
      </c>
      <c r="I51" s="22">
        <f t="shared" si="30"/>
        <v>0</v>
      </c>
      <c r="J51" s="22">
        <f t="shared" si="30"/>
        <v>4100000</v>
      </c>
      <c r="K51" s="22">
        <f t="shared" si="30"/>
        <v>4100000</v>
      </c>
      <c r="L51" s="22">
        <f t="shared" si="30"/>
        <v>0</v>
      </c>
      <c r="M51" s="22">
        <f t="shared" si="30"/>
        <v>0</v>
      </c>
      <c r="N51" s="22">
        <f t="shared" si="30"/>
        <v>0</v>
      </c>
      <c r="O51" s="22">
        <f t="shared" si="30"/>
        <v>4100000</v>
      </c>
      <c r="P51" s="22">
        <f t="shared" si="30"/>
        <v>0</v>
      </c>
      <c r="Q51" s="1"/>
      <c r="R51" s="1"/>
      <c r="S51" s="1"/>
      <c r="T51" s="1"/>
      <c r="U51" s="1"/>
      <c r="V51" s="1"/>
      <c r="W51" s="1"/>
    </row>
    <row r="52" spans="1:23" s="2" customFormat="1" ht="112.8" x14ac:dyDescent="0.4">
      <c r="A52" s="21" t="s">
        <v>73</v>
      </c>
      <c r="B52" s="24">
        <v>9800</v>
      </c>
      <c r="C52" s="21" t="s">
        <v>71</v>
      </c>
      <c r="D52" s="23" t="s">
        <v>72</v>
      </c>
      <c r="E52" s="22">
        <f t="shared" ref="E52" si="31">F52+I52</f>
        <v>-4100000</v>
      </c>
      <c r="F52" s="22">
        <f>-6000000+1900000</f>
        <v>-4100000</v>
      </c>
      <c r="G52" s="22"/>
      <c r="H52" s="22"/>
      <c r="I52" s="22"/>
      <c r="J52" s="22">
        <f t="shared" ref="J52" si="32">L52+O52</f>
        <v>4100000</v>
      </c>
      <c r="K52" s="22">
        <f>6000000-1900000</f>
        <v>4100000</v>
      </c>
      <c r="L52" s="22"/>
      <c r="M52" s="22"/>
      <c r="N52" s="22"/>
      <c r="O52" s="22">
        <f>6000000-1900000</f>
        <v>4100000</v>
      </c>
      <c r="P52" s="22">
        <f t="shared" ref="P52" si="33">J52+E52</f>
        <v>0</v>
      </c>
      <c r="Q52" s="1"/>
      <c r="R52" s="1"/>
      <c r="S52" s="1"/>
      <c r="T52" s="1"/>
      <c r="U52" s="1"/>
      <c r="V52" s="1"/>
      <c r="W52" s="1"/>
    </row>
    <row r="53" spans="1:23" s="2" customFormat="1" ht="45.6" customHeight="1" x14ac:dyDescent="0.4">
      <c r="A53" s="40" t="s">
        <v>74</v>
      </c>
      <c r="B53" s="40"/>
      <c r="C53" s="40"/>
      <c r="D53" s="41" t="s">
        <v>75</v>
      </c>
      <c r="E53" s="42">
        <f>E54</f>
        <v>0</v>
      </c>
      <c r="F53" s="42">
        <f t="shared" ref="F53:P55" si="34">F54</f>
        <v>0</v>
      </c>
      <c r="G53" s="42">
        <f t="shared" si="34"/>
        <v>0</v>
      </c>
      <c r="H53" s="42">
        <f t="shared" si="34"/>
        <v>179000</v>
      </c>
      <c r="I53" s="42">
        <f t="shared" si="34"/>
        <v>0</v>
      </c>
      <c r="J53" s="42">
        <f t="shared" si="34"/>
        <v>10480000</v>
      </c>
      <c r="K53" s="42">
        <f t="shared" si="34"/>
        <v>10480000</v>
      </c>
      <c r="L53" s="42">
        <f t="shared" si="34"/>
        <v>0</v>
      </c>
      <c r="M53" s="42">
        <f t="shared" si="34"/>
        <v>0</v>
      </c>
      <c r="N53" s="42">
        <f t="shared" si="34"/>
        <v>0</v>
      </c>
      <c r="O53" s="42">
        <f t="shared" si="34"/>
        <v>10480000</v>
      </c>
      <c r="P53" s="42">
        <f t="shared" si="34"/>
        <v>10480000</v>
      </c>
      <c r="Q53" s="1"/>
      <c r="R53" s="1"/>
      <c r="S53" s="1"/>
      <c r="T53" s="1"/>
      <c r="U53" s="1"/>
      <c r="V53" s="1"/>
      <c r="W53" s="1"/>
    </row>
    <row r="54" spans="1:23" s="2" customFormat="1" ht="45.6" customHeight="1" x14ac:dyDescent="0.4">
      <c r="A54" s="40" t="s">
        <v>76</v>
      </c>
      <c r="B54" s="40"/>
      <c r="C54" s="40"/>
      <c r="D54" s="41" t="s">
        <v>75</v>
      </c>
      <c r="E54" s="42">
        <f>E55+E60+E57</f>
        <v>0</v>
      </c>
      <c r="F54" s="42">
        <f t="shared" ref="F54:P54" si="35">F55+F60+F57</f>
        <v>0</v>
      </c>
      <c r="G54" s="42">
        <f t="shared" si="35"/>
        <v>0</v>
      </c>
      <c r="H54" s="42">
        <f t="shared" si="35"/>
        <v>179000</v>
      </c>
      <c r="I54" s="42">
        <f t="shared" si="35"/>
        <v>0</v>
      </c>
      <c r="J54" s="42">
        <f t="shared" si="35"/>
        <v>10480000</v>
      </c>
      <c r="K54" s="42">
        <f t="shared" si="35"/>
        <v>10480000</v>
      </c>
      <c r="L54" s="42">
        <f t="shared" si="35"/>
        <v>0</v>
      </c>
      <c r="M54" s="42">
        <f t="shared" si="35"/>
        <v>0</v>
      </c>
      <c r="N54" s="42">
        <f t="shared" si="35"/>
        <v>0</v>
      </c>
      <c r="O54" s="42">
        <f t="shared" si="35"/>
        <v>10480000</v>
      </c>
      <c r="P54" s="42">
        <f t="shared" si="35"/>
        <v>10480000</v>
      </c>
      <c r="Q54" s="1"/>
      <c r="R54" s="1"/>
      <c r="S54" s="1"/>
      <c r="T54" s="1"/>
      <c r="U54" s="1"/>
      <c r="V54" s="1"/>
      <c r="W54" s="1"/>
    </row>
    <row r="55" spans="1:23" s="2" customFormat="1" ht="53.1" customHeight="1" x14ac:dyDescent="0.4">
      <c r="A55" s="21"/>
      <c r="B55" s="21" t="s">
        <v>77</v>
      </c>
      <c r="C55" s="21"/>
      <c r="D55" s="23" t="s">
        <v>78</v>
      </c>
      <c r="E55" s="22">
        <f>E56</f>
        <v>0</v>
      </c>
      <c r="F55" s="22">
        <f t="shared" si="34"/>
        <v>0</v>
      </c>
      <c r="G55" s="22">
        <f t="shared" si="34"/>
        <v>0</v>
      </c>
      <c r="H55" s="22">
        <f t="shared" si="34"/>
        <v>179000</v>
      </c>
      <c r="I55" s="22">
        <f t="shared" si="34"/>
        <v>0</v>
      </c>
      <c r="J55" s="22">
        <f t="shared" si="34"/>
        <v>0</v>
      </c>
      <c r="K55" s="22">
        <f t="shared" si="34"/>
        <v>0</v>
      </c>
      <c r="L55" s="22">
        <f t="shared" si="34"/>
        <v>0</v>
      </c>
      <c r="M55" s="22">
        <f t="shared" si="34"/>
        <v>0</v>
      </c>
      <c r="N55" s="22">
        <f t="shared" si="34"/>
        <v>0</v>
      </c>
      <c r="O55" s="22">
        <f t="shared" si="34"/>
        <v>0</v>
      </c>
      <c r="P55" s="22">
        <f t="shared" si="34"/>
        <v>0</v>
      </c>
      <c r="Q55" s="1"/>
      <c r="R55" s="1"/>
      <c r="S55" s="1"/>
      <c r="T55" s="1"/>
      <c r="U55" s="1"/>
      <c r="V55" s="1"/>
      <c r="W55" s="1"/>
    </row>
    <row r="56" spans="1:23" s="2" customFormat="1" ht="59.55" customHeight="1" x14ac:dyDescent="0.4">
      <c r="A56" s="21" t="s">
        <v>79</v>
      </c>
      <c r="B56" s="24" t="s">
        <v>71</v>
      </c>
      <c r="C56" s="21" t="s">
        <v>80</v>
      </c>
      <c r="D56" s="23" t="s">
        <v>81</v>
      </c>
      <c r="E56" s="22">
        <f t="shared" ref="E56" si="36">F56+I56</f>
        <v>0</v>
      </c>
      <c r="F56" s="22"/>
      <c r="G56" s="22"/>
      <c r="H56" s="22">
        <v>179000</v>
      </c>
      <c r="I56" s="22"/>
      <c r="J56" s="22">
        <f t="shared" ref="J56" si="37">L56+O56</f>
        <v>0</v>
      </c>
      <c r="K56" s="22"/>
      <c r="L56" s="22"/>
      <c r="M56" s="22"/>
      <c r="N56" s="22"/>
      <c r="O56" s="22"/>
      <c r="P56" s="22">
        <f t="shared" ref="P56" si="38">J56+E56</f>
        <v>0</v>
      </c>
      <c r="Q56" s="1"/>
      <c r="R56" s="1"/>
      <c r="S56" s="1"/>
      <c r="T56" s="1"/>
      <c r="U56" s="1"/>
      <c r="V56" s="1"/>
      <c r="W56" s="1"/>
    </row>
    <row r="57" spans="1:23" s="2" customFormat="1" ht="59.55" customHeight="1" x14ac:dyDescent="0.4">
      <c r="A57" s="21"/>
      <c r="B57" s="24">
        <v>6000</v>
      </c>
      <c r="C57" s="21"/>
      <c r="D57" s="23" t="s">
        <v>124</v>
      </c>
      <c r="E57" s="22">
        <f>E58</f>
        <v>0</v>
      </c>
      <c r="F57" s="22">
        <f t="shared" ref="F57:P57" si="39">F58</f>
        <v>0</v>
      </c>
      <c r="G57" s="22">
        <f t="shared" si="39"/>
        <v>0</v>
      </c>
      <c r="H57" s="22">
        <f t="shared" si="39"/>
        <v>0</v>
      </c>
      <c r="I57" s="22">
        <f t="shared" si="39"/>
        <v>0</v>
      </c>
      <c r="J57" s="22">
        <f t="shared" si="39"/>
        <v>480000</v>
      </c>
      <c r="K57" s="22">
        <f t="shared" si="39"/>
        <v>480000</v>
      </c>
      <c r="L57" s="22">
        <f t="shared" si="39"/>
        <v>0</v>
      </c>
      <c r="M57" s="22">
        <f t="shared" si="39"/>
        <v>0</v>
      </c>
      <c r="N57" s="22">
        <f t="shared" si="39"/>
        <v>0</v>
      </c>
      <c r="O57" s="22">
        <f t="shared" si="39"/>
        <v>480000</v>
      </c>
      <c r="P57" s="22">
        <f t="shared" si="39"/>
        <v>480000</v>
      </c>
      <c r="Q57" s="1"/>
      <c r="R57" s="1"/>
      <c r="S57" s="1"/>
      <c r="T57" s="1"/>
      <c r="U57" s="1"/>
      <c r="V57" s="1"/>
      <c r="W57" s="1"/>
    </row>
    <row r="58" spans="1:23" s="2" customFormat="1" ht="86.4" customHeight="1" x14ac:dyDescent="0.4">
      <c r="A58" s="21"/>
      <c r="B58" s="24">
        <v>6010</v>
      </c>
      <c r="C58" s="21"/>
      <c r="D58" s="23" t="s">
        <v>121</v>
      </c>
      <c r="E58" s="22">
        <f>E59</f>
        <v>0</v>
      </c>
      <c r="F58" s="22">
        <f t="shared" ref="F58:P58" si="40">F59</f>
        <v>0</v>
      </c>
      <c r="G58" s="22">
        <f t="shared" si="40"/>
        <v>0</v>
      </c>
      <c r="H58" s="22">
        <f t="shared" si="40"/>
        <v>0</v>
      </c>
      <c r="I58" s="22">
        <f t="shared" si="40"/>
        <v>0</v>
      </c>
      <c r="J58" s="22">
        <f t="shared" si="40"/>
        <v>480000</v>
      </c>
      <c r="K58" s="22">
        <f t="shared" si="40"/>
        <v>480000</v>
      </c>
      <c r="L58" s="22">
        <f t="shared" si="40"/>
        <v>0</v>
      </c>
      <c r="M58" s="22">
        <f t="shared" si="40"/>
        <v>0</v>
      </c>
      <c r="N58" s="22">
        <f t="shared" si="40"/>
        <v>0</v>
      </c>
      <c r="O58" s="22">
        <f t="shared" si="40"/>
        <v>480000</v>
      </c>
      <c r="P58" s="22">
        <f t="shared" si="40"/>
        <v>480000</v>
      </c>
      <c r="Q58" s="1"/>
      <c r="R58" s="1"/>
      <c r="S58" s="1"/>
      <c r="T58" s="1"/>
      <c r="U58" s="1"/>
      <c r="V58" s="1"/>
      <c r="W58" s="1"/>
    </row>
    <row r="59" spans="1:23" s="2" customFormat="1" ht="69.599999999999994" customHeight="1" x14ac:dyDescent="0.4">
      <c r="A59" s="21" t="s">
        <v>119</v>
      </c>
      <c r="B59" s="24">
        <v>6013</v>
      </c>
      <c r="C59" s="21" t="s">
        <v>120</v>
      </c>
      <c r="D59" s="23" t="s">
        <v>122</v>
      </c>
      <c r="E59" s="22"/>
      <c r="F59" s="22"/>
      <c r="G59" s="22"/>
      <c r="H59" s="22"/>
      <c r="I59" s="22"/>
      <c r="J59" s="22">
        <f t="shared" ref="J59" si="41">L59+O59</f>
        <v>480000</v>
      </c>
      <c r="K59" s="22">
        <v>480000</v>
      </c>
      <c r="L59" s="22"/>
      <c r="M59" s="22"/>
      <c r="N59" s="22"/>
      <c r="O59" s="22">
        <v>480000</v>
      </c>
      <c r="P59" s="22">
        <f t="shared" ref="P59" si="42">J59+E59</f>
        <v>480000</v>
      </c>
      <c r="Q59" s="1"/>
      <c r="R59" s="1"/>
      <c r="S59" s="1"/>
      <c r="T59" s="1"/>
      <c r="U59" s="1"/>
      <c r="V59" s="1"/>
      <c r="W59" s="1"/>
    </row>
    <row r="60" spans="1:23" s="2" customFormat="1" ht="47.4" customHeight="1" x14ac:dyDescent="0.4">
      <c r="A60" s="21"/>
      <c r="B60" s="21" t="s">
        <v>17</v>
      </c>
      <c r="C60" s="21"/>
      <c r="D60" s="23" t="s">
        <v>18</v>
      </c>
      <c r="E60" s="22">
        <f>E61</f>
        <v>0</v>
      </c>
      <c r="F60" s="22">
        <f t="shared" ref="F60:P60" si="43">F61</f>
        <v>0</v>
      </c>
      <c r="G60" s="22">
        <f t="shared" si="43"/>
        <v>0</v>
      </c>
      <c r="H60" s="22">
        <f t="shared" si="43"/>
        <v>0</v>
      </c>
      <c r="I60" s="22">
        <f t="shared" si="43"/>
        <v>0</v>
      </c>
      <c r="J60" s="22">
        <f t="shared" si="43"/>
        <v>10000000</v>
      </c>
      <c r="K60" s="22">
        <f t="shared" si="43"/>
        <v>10000000</v>
      </c>
      <c r="L60" s="22">
        <f t="shared" si="43"/>
        <v>0</v>
      </c>
      <c r="M60" s="22">
        <f t="shared" si="43"/>
        <v>0</v>
      </c>
      <c r="N60" s="22">
        <f t="shared" si="43"/>
        <v>0</v>
      </c>
      <c r="O60" s="22">
        <f t="shared" si="43"/>
        <v>10000000</v>
      </c>
      <c r="P60" s="22">
        <f t="shared" si="43"/>
        <v>10000000</v>
      </c>
      <c r="Q60" s="1"/>
      <c r="R60" s="1"/>
      <c r="S60" s="1"/>
      <c r="T60" s="1"/>
      <c r="U60" s="1"/>
      <c r="V60" s="1"/>
      <c r="W60" s="1"/>
    </row>
    <row r="61" spans="1:23" s="3" customFormat="1" ht="59.55" customHeight="1" x14ac:dyDescent="0.4">
      <c r="A61" s="21"/>
      <c r="B61" s="24">
        <v>7600</v>
      </c>
      <c r="C61" s="21"/>
      <c r="D61" s="23" t="s">
        <v>95</v>
      </c>
      <c r="E61" s="22">
        <f>E62</f>
        <v>0</v>
      </c>
      <c r="F61" s="22">
        <f t="shared" ref="F61:P61" si="44">F62</f>
        <v>0</v>
      </c>
      <c r="G61" s="22">
        <f t="shared" si="44"/>
        <v>0</v>
      </c>
      <c r="H61" s="22">
        <f t="shared" si="44"/>
        <v>0</v>
      </c>
      <c r="I61" s="22">
        <f t="shared" si="44"/>
        <v>0</v>
      </c>
      <c r="J61" s="22">
        <f t="shared" si="44"/>
        <v>10000000</v>
      </c>
      <c r="K61" s="22">
        <f t="shared" si="44"/>
        <v>10000000</v>
      </c>
      <c r="L61" s="22">
        <f t="shared" si="44"/>
        <v>0</v>
      </c>
      <c r="M61" s="22">
        <f t="shared" si="44"/>
        <v>0</v>
      </c>
      <c r="N61" s="22">
        <f t="shared" si="44"/>
        <v>0</v>
      </c>
      <c r="O61" s="22">
        <f t="shared" si="44"/>
        <v>10000000</v>
      </c>
      <c r="P61" s="22">
        <f t="shared" si="44"/>
        <v>10000000</v>
      </c>
      <c r="Q61" s="4"/>
      <c r="R61" s="4"/>
      <c r="S61" s="4"/>
      <c r="T61" s="4"/>
      <c r="U61" s="4"/>
      <c r="V61" s="4"/>
      <c r="W61" s="4"/>
    </row>
    <row r="62" spans="1:23" s="2" customFormat="1" ht="59.55" customHeight="1" x14ac:dyDescent="0.4">
      <c r="A62" s="21" t="s">
        <v>94</v>
      </c>
      <c r="B62" s="24">
        <v>7670</v>
      </c>
      <c r="C62" s="21" t="s">
        <v>93</v>
      </c>
      <c r="D62" s="23" t="s">
        <v>92</v>
      </c>
      <c r="E62" s="22">
        <f t="shared" ref="E62" si="45">F62+I62</f>
        <v>0</v>
      </c>
      <c r="F62" s="22"/>
      <c r="G62" s="22"/>
      <c r="H62" s="22"/>
      <c r="I62" s="22"/>
      <c r="J62" s="22">
        <f t="shared" ref="J62" si="46">L62+O62</f>
        <v>10000000</v>
      </c>
      <c r="K62" s="22">
        <v>10000000</v>
      </c>
      <c r="L62" s="22"/>
      <c r="M62" s="22"/>
      <c r="N62" s="22"/>
      <c r="O62" s="22">
        <v>10000000</v>
      </c>
      <c r="P62" s="22">
        <f t="shared" ref="P62" si="47">J62+E62</f>
        <v>10000000</v>
      </c>
      <c r="Q62" s="1"/>
      <c r="R62" s="1"/>
      <c r="S62" s="1"/>
      <c r="T62" s="1"/>
      <c r="U62" s="1"/>
      <c r="V62" s="1"/>
      <c r="W62" s="1"/>
    </row>
    <row r="63" spans="1:23" s="2" customFormat="1" ht="86.4" customHeight="1" x14ac:dyDescent="0.4">
      <c r="A63" s="40" t="s">
        <v>111</v>
      </c>
      <c r="B63" s="40"/>
      <c r="C63" s="40"/>
      <c r="D63" s="41" t="s">
        <v>112</v>
      </c>
      <c r="E63" s="42">
        <f t="shared" ref="E63:P65" si="48">E64</f>
        <v>-10000000</v>
      </c>
      <c r="F63" s="42">
        <f t="shared" si="48"/>
        <v>0</v>
      </c>
      <c r="G63" s="42">
        <f t="shared" si="48"/>
        <v>0</v>
      </c>
      <c r="H63" s="42">
        <f t="shared" si="48"/>
        <v>0</v>
      </c>
      <c r="I63" s="42">
        <f t="shared" si="48"/>
        <v>0</v>
      </c>
      <c r="J63" s="42">
        <f t="shared" si="48"/>
        <v>0</v>
      </c>
      <c r="K63" s="42">
        <f t="shared" si="48"/>
        <v>0</v>
      </c>
      <c r="L63" s="42">
        <f t="shared" si="48"/>
        <v>0</v>
      </c>
      <c r="M63" s="42">
        <f t="shared" si="48"/>
        <v>0</v>
      </c>
      <c r="N63" s="42">
        <f t="shared" si="48"/>
        <v>0</v>
      </c>
      <c r="O63" s="42">
        <f t="shared" si="48"/>
        <v>0</v>
      </c>
      <c r="P63" s="42">
        <f t="shared" si="48"/>
        <v>-10000000</v>
      </c>
      <c r="Q63" s="1"/>
      <c r="R63" s="1"/>
      <c r="S63" s="1"/>
      <c r="T63" s="1"/>
      <c r="U63" s="1"/>
      <c r="V63" s="1"/>
      <c r="W63" s="1"/>
    </row>
    <row r="64" spans="1:23" s="2" customFormat="1" ht="78.599999999999994" customHeight="1" x14ac:dyDescent="0.4">
      <c r="A64" s="40" t="s">
        <v>113</v>
      </c>
      <c r="B64" s="40"/>
      <c r="C64" s="40"/>
      <c r="D64" s="41" t="s">
        <v>112</v>
      </c>
      <c r="E64" s="42">
        <f t="shared" si="48"/>
        <v>-10000000</v>
      </c>
      <c r="F64" s="42">
        <f t="shared" si="48"/>
        <v>0</v>
      </c>
      <c r="G64" s="42">
        <f t="shared" si="48"/>
        <v>0</v>
      </c>
      <c r="H64" s="42">
        <f t="shared" si="48"/>
        <v>0</v>
      </c>
      <c r="I64" s="42">
        <f t="shared" si="48"/>
        <v>0</v>
      </c>
      <c r="J64" s="42">
        <f t="shared" si="48"/>
        <v>0</v>
      </c>
      <c r="K64" s="42">
        <f t="shared" si="48"/>
        <v>0</v>
      </c>
      <c r="L64" s="42">
        <f t="shared" si="48"/>
        <v>0</v>
      </c>
      <c r="M64" s="42">
        <f t="shared" si="48"/>
        <v>0</v>
      </c>
      <c r="N64" s="42">
        <f t="shared" si="48"/>
        <v>0</v>
      </c>
      <c r="O64" s="42">
        <f t="shared" si="48"/>
        <v>0</v>
      </c>
      <c r="P64" s="42">
        <f t="shared" si="48"/>
        <v>-10000000</v>
      </c>
      <c r="Q64" s="1"/>
      <c r="R64" s="1"/>
      <c r="S64" s="1"/>
      <c r="T64" s="1"/>
      <c r="U64" s="1"/>
      <c r="V64" s="1"/>
      <c r="W64" s="1"/>
    </row>
    <row r="65" spans="1:23" s="2" customFormat="1" ht="46.5" customHeight="1" x14ac:dyDescent="0.4">
      <c r="A65" s="21"/>
      <c r="B65" s="21" t="s">
        <v>114</v>
      </c>
      <c r="C65" s="21"/>
      <c r="D65" s="23" t="s">
        <v>115</v>
      </c>
      <c r="E65" s="22">
        <f t="shared" si="48"/>
        <v>-10000000</v>
      </c>
      <c r="F65" s="22">
        <f t="shared" si="48"/>
        <v>0</v>
      </c>
      <c r="G65" s="22">
        <f t="shared" si="48"/>
        <v>0</v>
      </c>
      <c r="H65" s="22">
        <f t="shared" si="48"/>
        <v>0</v>
      </c>
      <c r="I65" s="22">
        <f t="shared" si="48"/>
        <v>0</v>
      </c>
      <c r="J65" s="22">
        <f t="shared" si="48"/>
        <v>0</v>
      </c>
      <c r="K65" s="22">
        <f t="shared" si="48"/>
        <v>0</v>
      </c>
      <c r="L65" s="22">
        <f t="shared" si="48"/>
        <v>0</v>
      </c>
      <c r="M65" s="22">
        <f t="shared" si="48"/>
        <v>0</v>
      </c>
      <c r="N65" s="22">
        <f t="shared" si="48"/>
        <v>0</v>
      </c>
      <c r="O65" s="22">
        <f t="shared" si="48"/>
        <v>0</v>
      </c>
      <c r="P65" s="22">
        <f t="shared" si="48"/>
        <v>-10000000</v>
      </c>
      <c r="Q65" s="1"/>
      <c r="R65" s="1"/>
      <c r="S65" s="1"/>
      <c r="T65" s="1"/>
      <c r="U65" s="1"/>
      <c r="V65" s="1"/>
      <c r="W65" s="1"/>
    </row>
    <row r="66" spans="1:23" s="2" customFormat="1" ht="43.05" customHeight="1" x14ac:dyDescent="0.4">
      <c r="A66" s="21" t="s">
        <v>116</v>
      </c>
      <c r="B66" s="24" t="s">
        <v>117</v>
      </c>
      <c r="C66" s="21" t="s">
        <v>80</v>
      </c>
      <c r="D66" s="23" t="s">
        <v>118</v>
      </c>
      <c r="E66" s="22">
        <v>-10000000</v>
      </c>
      <c r="F66" s="22"/>
      <c r="G66" s="22"/>
      <c r="H66" s="22"/>
      <c r="I66" s="22"/>
      <c r="J66" s="22">
        <f>L66+O66</f>
        <v>0</v>
      </c>
      <c r="K66" s="22"/>
      <c r="L66" s="22"/>
      <c r="M66" s="22"/>
      <c r="N66" s="22"/>
      <c r="O66" s="22"/>
      <c r="P66" s="22">
        <f>J66+E66</f>
        <v>-10000000</v>
      </c>
      <c r="Q66" s="1"/>
      <c r="R66" s="1"/>
      <c r="S66" s="1"/>
      <c r="T66" s="1"/>
      <c r="U66" s="1"/>
      <c r="V66" s="1"/>
      <c r="W66" s="1"/>
    </row>
    <row r="67" spans="1:23" s="44" customFormat="1" ht="65.55" customHeight="1" x14ac:dyDescent="0.35">
      <c r="A67" s="45" t="s">
        <v>31</v>
      </c>
      <c r="B67" s="45" t="s">
        <v>31</v>
      </c>
      <c r="C67" s="45" t="s">
        <v>31</v>
      </c>
      <c r="D67" s="45" t="s">
        <v>32</v>
      </c>
      <c r="E67" s="46">
        <f t="shared" ref="E67:P67" si="49">E16+E27+E11+E49+E53+E63</f>
        <v>22469687</v>
      </c>
      <c r="F67" s="46">
        <f t="shared" si="49"/>
        <v>-4140822</v>
      </c>
      <c r="G67" s="46">
        <f t="shared" si="49"/>
        <v>0</v>
      </c>
      <c r="H67" s="46">
        <f t="shared" si="49"/>
        <v>179000</v>
      </c>
      <c r="I67" s="46">
        <f t="shared" si="49"/>
        <v>36610509</v>
      </c>
      <c r="J67" s="46">
        <f t="shared" si="49"/>
        <v>127546386</v>
      </c>
      <c r="K67" s="46">
        <f t="shared" si="49"/>
        <v>118494822</v>
      </c>
      <c r="L67" s="46">
        <f t="shared" si="49"/>
        <v>0</v>
      </c>
      <c r="M67" s="46">
        <f t="shared" si="49"/>
        <v>0</v>
      </c>
      <c r="N67" s="46">
        <f t="shared" si="49"/>
        <v>0</v>
      </c>
      <c r="O67" s="46">
        <f t="shared" si="49"/>
        <v>127546386</v>
      </c>
      <c r="P67" s="46">
        <f t="shared" si="49"/>
        <v>150016073</v>
      </c>
      <c r="Q67" s="43"/>
      <c r="R67" s="43"/>
      <c r="S67" s="43"/>
      <c r="T67" s="43"/>
      <c r="U67" s="43"/>
      <c r="V67" s="43"/>
      <c r="W67" s="43"/>
    </row>
    <row r="68" spans="1:23" s="5" customFormat="1" ht="69" customHeight="1" x14ac:dyDescent="0.4">
      <c r="A68" s="16"/>
      <c r="B68" s="16"/>
      <c r="C68" s="16"/>
      <c r="D68" s="17"/>
      <c r="E68" s="18"/>
      <c r="F68" s="19"/>
      <c r="G68" s="18"/>
      <c r="H68" s="18"/>
      <c r="I68" s="19"/>
      <c r="J68" s="18"/>
      <c r="K68" s="19"/>
      <c r="L68" s="19"/>
      <c r="M68" s="18"/>
      <c r="N68" s="18"/>
      <c r="O68" s="19"/>
      <c r="P68" s="18"/>
      <c r="Q68" s="4"/>
      <c r="R68" s="4"/>
      <c r="S68" s="4"/>
      <c r="T68" s="4"/>
      <c r="U68" s="4"/>
      <c r="V68" s="4"/>
      <c r="W68" s="4"/>
    </row>
    <row r="69" spans="1:23" s="5" customFormat="1" ht="69" customHeight="1" x14ac:dyDescent="0.4">
      <c r="A69" s="16"/>
      <c r="B69" s="16"/>
      <c r="C69" s="16"/>
      <c r="D69" s="17"/>
      <c r="E69" s="18"/>
      <c r="F69" s="19"/>
      <c r="G69" s="18"/>
      <c r="H69" s="18"/>
      <c r="I69" s="19"/>
      <c r="J69" s="18"/>
      <c r="K69" s="19"/>
      <c r="L69" s="19"/>
      <c r="M69" s="18"/>
      <c r="N69" s="18"/>
      <c r="O69" s="19"/>
      <c r="P69" s="35"/>
      <c r="Q69" s="4"/>
      <c r="R69" s="4"/>
      <c r="S69" s="4"/>
      <c r="T69" s="4"/>
      <c r="U69" s="4"/>
      <c r="V69" s="4"/>
      <c r="W69" s="4"/>
    </row>
    <row r="70" spans="1:23" ht="48.6" customHeight="1" x14ac:dyDescent="0.75">
      <c r="A70" s="36" t="s">
        <v>43</v>
      </c>
      <c r="B70" s="27"/>
      <c r="C70" s="27"/>
      <c r="E70" s="36"/>
      <c r="F70" s="36"/>
      <c r="G70" s="36"/>
      <c r="K70" s="49" t="s">
        <v>44</v>
      </c>
      <c r="L70" s="49"/>
      <c r="M70" s="49"/>
      <c r="N70" s="49"/>
      <c r="O70" s="49"/>
      <c r="P70" s="49"/>
    </row>
    <row r="71" spans="1:23" ht="48.6" customHeight="1" x14ac:dyDescent="0.75">
      <c r="A71" s="36"/>
      <c r="B71" s="27"/>
      <c r="C71" s="27"/>
      <c r="E71" s="36"/>
      <c r="F71" s="36"/>
      <c r="G71" s="36"/>
      <c r="K71" s="47"/>
      <c r="L71" s="47"/>
      <c r="M71" s="47"/>
      <c r="N71" s="47"/>
      <c r="O71" s="47"/>
      <c r="P71" s="47"/>
    </row>
    <row r="72" spans="1:23" ht="43.8" x14ac:dyDescent="0.8">
      <c r="D72" s="37"/>
      <c r="E72" s="37"/>
      <c r="F72" s="37"/>
      <c r="G72" s="37"/>
      <c r="H72" s="37"/>
      <c r="I72" s="37"/>
      <c r="J72" s="38"/>
      <c r="K72" s="28"/>
    </row>
    <row r="73" spans="1:23" ht="43.8" x14ac:dyDescent="0.8">
      <c r="A73" s="37" t="s">
        <v>45</v>
      </c>
      <c r="E73" s="37"/>
      <c r="F73" s="37"/>
      <c r="G73" s="37"/>
      <c r="H73" s="37"/>
      <c r="I73" s="37"/>
      <c r="J73" s="38"/>
      <c r="K73" s="28"/>
      <c r="P73" s="48"/>
    </row>
  </sheetData>
  <protectedRanges>
    <protectedRange sqref="F41:I66" name="Диапазон67_4"/>
    <protectedRange sqref="K41:O66" name="Диапазон68_5"/>
  </protectedRanges>
  <customSheetViews>
    <customSheetView guid="{8EF9C16D-65CC-4A40-A3BF-46D11808024F}" scale="30" showPageBreaks="1" zeroValues="0" fitToPage="1" printArea="1" view="pageBreakPreview" topLeftCell="A55">
      <selection activeCell="K65" sqref="K65"/>
      <pageMargins left="0.39370078740157483" right="0.39370078740157483" top="0.98425196850393704" bottom="0.59055118110236227" header="0.31496062992125984" footer="0.31496062992125984"/>
      <printOptions horizontalCentered="1"/>
      <pageSetup paperSize="9" scale="39" fitToHeight="5" orientation="landscape" r:id="rId1"/>
      <headerFooter differentFirst="1">
        <oddHeader xml:space="preserve">&amp;R&amp;"Times New Roman,обычный"&amp;34
</oddHeader>
      </headerFooter>
    </customSheetView>
    <customSheetView guid="{A9AD1BF2-2ABA-490C-87ED-23878822C9BB}" scale="55" showPageBreaks="1" zeroValues="0" fitToPage="1" printArea="1" view="pageBreakPreview" topLeftCell="A4">
      <pane ySplit="7" topLeftCell="A58" activePane="bottomLeft" state="frozen"/>
      <selection pane="bottomLeft" activeCell="E61" sqref="E61:P61"/>
      <pageMargins left="0.11811023622047245" right="0.11811023622047245" top="0.78740157480314965" bottom="0.59055118110236227" header="0.31496062992125984" footer="0.31496062992125984"/>
      <pageSetup paperSize="9" scale="40" fitToHeight="12" orientation="landscape" r:id="rId2"/>
      <headerFooter differentFirst="1">
        <oddHeader>&amp;C&amp;"Times New Roman,обычный"&amp;20&amp;P</oddHeader>
      </headerFooter>
    </customSheetView>
    <customSheetView guid="{B766D4CE-15E8-4D9F-8712-C16C6B161752}" scale="30" zeroValues="0" printArea="1">
      <pane ySplit="9" topLeftCell="A28" activePane="bottomLeft" state="frozen"/>
      <selection pane="bottomLeft" activeCell="Q32" sqref="Q32"/>
      <pageMargins left="1.1811023622047245" right="0.39370078740157483" top="0.98425196850393704" bottom="0.59055118110236227" header="0.31496062992125984" footer="0.31496062992125984"/>
      <printOptions horizontalCentered="1"/>
      <pageSetup paperSize="9" scale="40" orientation="landscape" r:id="rId3"/>
      <headerFooter differentFirst="1">
        <oddHeader>&amp;C&amp;"Times New Roman,обычный"&amp;34&amp;P&amp;R&amp;"Times New Roman,обычный"&amp;34
продовження додатку 2</oddHeader>
      </headerFooter>
    </customSheetView>
    <customSheetView guid="{BA4719BD-B9EC-405B-902E-A901E471D0F2}" scale="55" showPageBreaks="1" zeroValues="0" fitToPage="1" printArea="1" view="pageBreakPreview">
      <pane xSplit="4" ySplit="10" topLeftCell="E21" activePane="bottomRight" state="frozen"/>
      <selection pane="bottomRight" activeCell="G23" sqref="G23"/>
      <pageMargins left="0.11811023622047245" right="0.11811023622047245" top="0.78740157480314965" bottom="0.59055118110236227" header="0.31496062992125984" footer="0.31496062992125984"/>
      <pageSetup paperSize="9" scale="10" orientation="landscape" r:id="rId4"/>
      <headerFooter differentFirst="1">
        <oddHeader>&amp;C&amp;"Times New Roman,обычный"&amp;20&amp;P</oddHeader>
      </headerFooter>
    </customSheetView>
    <customSheetView guid="{43F60A7C-A3EF-45AC-9DB9-9BAEF2E70526}" scale="37" showPageBreaks="1" printArea="1">
      <pane xSplit="4" ySplit="10" topLeftCell="F13" activePane="bottomRight" state="frozen"/>
      <selection pane="bottomRight" activeCell="H17" sqref="H17"/>
      <pageMargins left="0.11811023622047245" right="0.11811023622047245" top="0.78740157480314965" bottom="0.59055118110236227" header="0.31496062992125984" footer="0.31496062992125984"/>
      <pageSetup paperSize="9" scale="40" orientation="landscape" r:id="rId5"/>
      <headerFooter differentFirst="1">
        <oddHeader>&amp;C&amp;"Times New Roman,обычный"&amp;20&amp;P</oddHeader>
      </headerFooter>
    </customSheetView>
    <customSheetView guid="{DD741ACD-E7A7-4A89-BE9B-53C77B20C483}" scale="37" showPageBreaks="1" printArea="1" view="pageBreakPreview">
      <pane xSplit="4" ySplit="10" topLeftCell="E54" activePane="bottomRight" state="frozen"/>
      <selection pane="bottomRight" activeCell="P60" sqref="P60"/>
      <pageMargins left="0.11811023622047245" right="0.11811023622047245" top="0.78740157480314965" bottom="0.59055118110236227" header="0.31496062992125984" footer="0.31496062992125984"/>
      <pageSetup paperSize="9" scale="40" orientation="landscape" r:id="rId6"/>
      <headerFooter differentFirst="1">
        <oddHeader>&amp;C&amp;"Times New Roman,обычный"&amp;20&amp;P</oddHeader>
      </headerFooter>
    </customSheetView>
    <customSheetView guid="{18EBFC25-0179-413C-84F3-FEE781DFE6D1}" scale="47" showPageBreaks="1" zeroValues="0" fitToPage="1" printArea="1" view="pageBreakPreview">
      <pane xSplit="4" ySplit="10" topLeftCell="E56" activePane="bottomRight" state="frozen"/>
      <selection pane="bottomRight" activeCell="E57" sqref="E57"/>
      <pageMargins left="0.11811023622047245" right="0.11811023622047245" top="0.78740157480314965" bottom="0.59055118110236227" header="0.31496062992125984" footer="0.31496062992125984"/>
      <pageSetup paperSize="9" scale="10" orientation="landscape" r:id="rId7"/>
      <headerFooter differentFirst="1">
        <oddHeader>&amp;C&amp;"Times New Roman,обычный"&amp;20&amp;P</oddHeader>
      </headerFooter>
    </customSheetView>
    <customSheetView guid="{6B81810E-EB4F-4E75-A9B0-0752CCFE883D}" scale="50" showPageBreaks="1" zeroValues="0" printArea="1" view="pageBreakPreview">
      <pane xSplit="4" ySplit="10" topLeftCell="E40" activePane="bottomRight" state="frozen"/>
      <selection pane="bottomRight" activeCell="E43" sqref="E43"/>
      <pageMargins left="0.11811023622047245" right="0" top="0.78740157480314965" bottom="0.59055118110236227" header="0.31496062992125984" footer="0.31496062992125984"/>
      <pageSetup paperSize="9" scale="44" orientation="landscape" r:id="rId8"/>
      <headerFooter differentFirst="1">
        <oddHeader>&amp;C&amp;"Times New Roman,обычный"&amp;20&amp;P</oddHeader>
      </headerFooter>
    </customSheetView>
    <customSheetView guid="{D413FCC4-DF75-48A7-B870-0470DD8885F0}" scale="50" showPageBreaks="1" zeroValues="0" printArea="1" view="pageBreakPreview" topLeftCell="A68">
      <selection activeCell="O78" sqref="O78"/>
      <pageMargins left="0" right="0" top="0.78740157480314965" bottom="0.59055118110236227" header="0.31496062992125984" footer="0.31496062992125984"/>
      <pageSetup paperSize="9" scale="46" orientation="landscape" r:id="rId9"/>
      <headerFooter differentFirst="1">
        <oddHeader>&amp;C&amp;"Times New Roman,обычный"&amp;20&amp;P</oddHeader>
      </headerFooter>
    </customSheetView>
    <customSheetView guid="{C5B9D5BB-3C69-4150-BBBA-A0F08BEB6609}" scale="50" showPageBreaks="1" printArea="1">
      <pane ySplit="9" topLeftCell="A42" activePane="bottomLeft" state="frozen"/>
      <selection pane="bottomLeft" activeCell="F43" sqref="F43"/>
      <pageMargins left="0.11811023622047245" right="0.11811023622047245" top="0.37" bottom="0.32" header="0.17" footer="0.2"/>
      <pageSetup paperSize="9" scale="32" orientation="landscape" r:id="rId10"/>
      <headerFooter differentFirst="1">
        <oddHeader>&amp;C&amp;"Times New Roman,обычный"&amp;20&amp;P</oddHeader>
      </headerFooter>
    </customSheetView>
    <customSheetView guid="{0B260CE3-5B58-46C4-ADD7-3D43FEF7E962}" scale="40" zeroValues="0" fitToPage="1" printArea="1" hiddenRows="1" topLeftCell="A7">
      <selection activeCell="O41" sqref="O41"/>
      <pageMargins left="1.1811023622047245" right="0.39370078740157483" top="0.98425196850393704" bottom="0.59055118110236227" header="0.31496062992125984" footer="0.31496062992125984"/>
      <printOptions horizontalCentered="1"/>
      <pageSetup paperSize="9" scale="36" fitToHeight="5" orientation="landscape" r:id="rId11"/>
      <headerFooter differentFirst="1">
        <oddHeader xml:space="preserve">&amp;C&amp;"Times New Roman,обычный"&amp;34&amp;P&amp;R&amp;"Times New Roman,обычный"&amp;34
продовження додатку 2
</oddHeader>
      </headerFooter>
    </customSheetView>
    <customSheetView guid="{E891D4F3-3468-42E2-AB13-2EE236BB5B87}" scale="40" zeroValues="0" fitToPage="1" printArea="1" topLeftCell="A4">
      <pane ySplit="6" topLeftCell="A59" activePane="bottomLeft" state="frozen"/>
      <selection pane="bottomLeft" activeCell="O60" sqref="O60"/>
      <pageMargins left="1.1811023622047245" right="0.39370078740157483" top="0.98425196850393704" bottom="0.59055118110236227" header="0.31496062992125984" footer="0.31496062992125984"/>
      <printOptions horizontalCentered="1"/>
      <pageSetup paperSize="9" scale="36" fitToHeight="5" orientation="landscape" r:id="rId12"/>
      <headerFooter differentFirst="1">
        <oddHeader xml:space="preserve">&amp;C&amp;"Times New Roman,обычный"&amp;34&amp;P&amp;R&amp;"Times New Roman,обычный"&amp;34
продовження додатку 2
</oddHeader>
      </headerFooter>
    </customSheetView>
    <customSheetView guid="{55C020C3-9FD3-429A-ABC1-43104CB7A51C}" scale="40" showPageBreaks="1" zeroValues="0" fitToPage="1" printArea="1" view="pageBreakPreview">
      <pane xSplit="4" ySplit="10" topLeftCell="E49" activePane="bottomRight" state="frozen"/>
      <selection pane="bottomRight" activeCell="K43" sqref="K43"/>
      <pageMargins left="0.11811023622047245" right="0.11811023622047245" top="0.78740157480314965" bottom="0.59055118110236227" header="0.31496062992125984" footer="0.31496062992125984"/>
      <pageSetup paperSize="9" scale="10" orientation="landscape" r:id="rId13"/>
      <headerFooter differentFirst="1">
        <oddHeader>&amp;C&amp;"Times New Roman,обычный"&amp;20&amp;P</oddHeader>
      </headerFooter>
    </customSheetView>
    <customSheetView guid="{1D6C41E2-F826-4AED-8C4A-C725D78EA684}" scale="35" showPageBreaks="1" zeroValues="0" fitToPage="1" printArea="1" view="pageBreakPreview" topLeftCell="A13">
      <selection activeCell="P15" sqref="P15"/>
      <pageMargins left="0.11811023622047245" right="0.11811023622047245" top="0.78740157480314965" bottom="0.59055118110236227" header="0.31496062992125984" footer="0.31496062992125984"/>
      <pageSetup paperSize="9" scale="10" orientation="landscape" r:id="rId14"/>
      <headerFooter differentFirst="1">
        <oddHeader>&amp;C&amp;"Times New Roman,обычный"&amp;20&amp;P</oddHeader>
      </headerFooter>
    </customSheetView>
    <customSheetView guid="{1AD810A8-0F5E-4693-A197-D66D64959F52}" scale="40" showPageBreaks="1" printArea="1" view="pageBreakPreview">
      <pane xSplit="4" ySplit="10" topLeftCell="E30" activePane="bottomRight" state="frozen"/>
      <selection pane="bottomRight" activeCell="K31" sqref="K31"/>
      <pageMargins left="0.11811023622047245" right="0.11811023622047245" top="0.78740157480314965" bottom="0.59055118110236227" header="0.31496062992125984" footer="0.31496062992125984"/>
      <pageSetup paperSize="9" scale="10" orientation="landscape" r:id="rId15"/>
      <headerFooter differentFirst="1">
        <oddHeader>&amp;C&amp;"Times New Roman,обычный"&amp;20&amp;P</oddHeader>
      </headerFooter>
    </customSheetView>
    <customSheetView guid="{EFAF9219-3A52-4E7D-A35E-4389F6158353}" scale="40" zeroValues="0" fitToPage="1" topLeftCell="A41">
      <selection activeCell="I46" sqref="I46"/>
      <pageMargins left="1.1811023622047245" right="0.39370078740157483" top="0.98425196850393704" bottom="0.59055118110236227" header="0.31496062992125984" footer="0.31496062992125984"/>
      <printOptions horizontalCentered="1"/>
      <pageSetup paperSize="9" scale="36" fitToHeight="5" orientation="landscape" r:id="rId16"/>
      <headerFooter differentFirst="1">
        <oddHeader xml:space="preserve">&amp;C&amp;"Times New Roman,обычный"&amp;34&amp;P&amp;R&amp;"Times New Roman,обычный"&amp;34
продовження додатку 2
</oddHeader>
      </headerFooter>
    </customSheetView>
  </customSheetViews>
  <mergeCells count="22">
    <mergeCell ref="K1:P1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A2:P2"/>
    <mergeCell ref="A3:P3"/>
    <mergeCell ref="A4:P4"/>
    <mergeCell ref="A5:P5"/>
    <mergeCell ref="K70:P70"/>
    <mergeCell ref="A7:A9"/>
    <mergeCell ref="B7:B9"/>
    <mergeCell ref="C7:C9"/>
    <mergeCell ref="D7:D9"/>
    <mergeCell ref="E7:I7"/>
  </mergeCells>
  <printOptions horizontalCentered="1"/>
  <pageMargins left="0.39370078740157483" right="0.39370078740157483" top="0.98425196850393704" bottom="0.59055118110236227" header="0.31496062992125984" footer="0.31496062992125984"/>
  <pageSetup paperSize="9" scale="39" fitToHeight="5" orientation="landscape" r:id="rId17"/>
  <headerFooter differentFirst="1">
    <oddHeader xml:space="preserve">&amp;R&amp;"Times New Roman,обычный"&amp;34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 3 до рішення</vt:lpstr>
      <vt:lpstr>'додаток 3 до рішення'!Заголовки_для_печати</vt:lpstr>
      <vt:lpstr>'додаток 3 до рішення'!Область_печати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Попенко Олена</dc:creator>
  <cp:lastModifiedBy>Палянічка</cp:lastModifiedBy>
  <cp:lastPrinted>2023-05-25T05:19:28Z</cp:lastPrinted>
  <dcterms:created xsi:type="dcterms:W3CDTF">2022-09-19T11:14:41Z</dcterms:created>
  <dcterms:modified xsi:type="dcterms:W3CDTF">2023-05-25T07:58:30Z</dcterms:modified>
</cp:coreProperties>
</file>