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и\Документи 2022\Сесії 2022\сесія 25-02-2022 зміни 2021\"/>
    </mc:Choice>
  </mc:AlternateContent>
  <bookViews>
    <workbookView xWindow="-120" yWindow="-120" windowWidth="19440" windowHeight="12240"/>
  </bookViews>
  <sheets>
    <sheet name="МБ трансферти п.1 доходи" sheetId="1" r:id="rId1"/>
  </sheets>
  <definedNames>
    <definedName name="Z_1FD87A62_630A_4E3D_8C47_E9527130CF89_.wvu.PrintTitles" localSheetId="0" hidden="1">'МБ трансферти п.1 доходи'!#REF!</definedName>
    <definedName name="Z_4734D1DC_2DBA_4C4C_B890_499307A1BCC1_.wvu.PrintArea" localSheetId="0" hidden="1">'МБ трансферти п.1 доходи'!$A$1:$D$52</definedName>
    <definedName name="Z_494FFA58_1A7E_450E_B5DA_F31CDDD2D745_.wvu.PrintArea" localSheetId="0" hidden="1">'МБ трансферти п.1 доходи'!$A$1:$D$52</definedName>
    <definedName name="Z_494FFA58_1A7E_450E_B5DA_F31CDDD2D745_.wvu.PrintTitles" localSheetId="0" hidden="1">'МБ трансферти п.1 доходи'!#REF!</definedName>
    <definedName name="Z_67674197_FF6A_4950_8E57_24002EE00F90_.wvu.PrintArea" localSheetId="0" hidden="1">'МБ трансферти п.1 доходи'!$A$1:$D$52</definedName>
    <definedName name="Z_6B598D96_E693_4CFF_B15B_A8E3B85AA876_.wvu.PrintArea" localSheetId="0" hidden="1">'МБ трансферти п.1 доходи'!$A$1:$D$52</definedName>
    <definedName name="Z_8CE4C488_5914_45D5_8CC8_895A1889F534_.wvu.PrintArea" localSheetId="0" hidden="1">'МБ трансферти п.1 доходи'!$A$1:$D$44</definedName>
    <definedName name="Z_957FC488_67D9_43E8_881A_907A00C7FF9B_.wvu.PrintTitles" localSheetId="0" hidden="1">'МБ трансферти п.1 доходи'!#REF!</definedName>
    <definedName name="Z_9BD613CA_9177_4768_B176_BF879C6831DE_.wvu.PrintArea" localSheetId="0" hidden="1">'МБ трансферти п.1 доходи'!$A$1:$D$52</definedName>
    <definedName name="Z_9BD613CA_9177_4768_B176_BF879C6831DE_.wvu.PrintTitles" localSheetId="0" hidden="1">'МБ трансферти п.1 доходи'!#REF!</definedName>
    <definedName name="Z_A2757172_7EB0_42E5_A880_9B2C20E9AE8E_.wvu.PrintArea" localSheetId="0" hidden="1">'МБ трансферти п.1 доходи'!$A$1:$D$52</definedName>
    <definedName name="Z_A2757172_7EB0_42E5_A880_9B2C20E9AE8E_.wvu.PrintTitles" localSheetId="0" hidden="1">'МБ трансферти п.1 доходи'!$9:$12</definedName>
    <definedName name="Z_B6FA019C_0B58_47B3_AFBD_7AFE59E52356_.wvu.PrintTitles" localSheetId="0" hidden="1">'МБ трансферти п.1 доходи'!#REF!</definedName>
    <definedName name="Z_C162A28B_62B0_4E33_B71F_7353AF8744A0_.wvu.PrintArea" localSheetId="0" hidden="1">'МБ трансферти п.1 доходи'!$A$1:$D$52</definedName>
    <definedName name="Z_C162A28B_62B0_4E33_B71F_7353AF8744A0_.wvu.PrintTitles" localSheetId="0" hidden="1">'МБ трансферти п.1 доходи'!#REF!</definedName>
    <definedName name="Z_C8BE9D75_7AD6_4B54_82CE_700E41621295_.wvu.PrintArea" localSheetId="0" hidden="1">'МБ трансферти п.1 доходи'!$A$1:$D$52</definedName>
    <definedName name="Z_C8BE9D75_7AD6_4B54_82CE_700E41621295_.wvu.PrintTitles" localSheetId="0" hidden="1">'МБ трансферти п.1 доходи'!#REF!</definedName>
    <definedName name="Z_DB8D203E_A82F_4AEA_AF71_4AFCF77C4D85_.wvu.PrintArea" localSheetId="0" hidden="1">'МБ трансферти п.1 доходи'!$A$1:$D$44</definedName>
    <definedName name="Z_E2420557_AC70_4A07_97BB_490BCD3AC443_.wvu.PrintTitles" localSheetId="0" hidden="1">'МБ трансферти п.1 доходи'!#REF!</definedName>
    <definedName name="Z_E643E74E_4331_4933_993A_1E434BD6C5BB_.wvu.PrintArea" localSheetId="0" hidden="1">'МБ трансферти п.1 доходи'!$A$1:$D$44</definedName>
    <definedName name="Z_E643E74E_4331_4933_993A_1E434BD6C5BB_.wvu.PrintTitles" localSheetId="0" hidden="1">'МБ трансферти п.1 доходи'!$12:$13</definedName>
    <definedName name="_xlnm.Print_Titles" localSheetId="0">'МБ трансферти п.1 доходи'!$12:$12</definedName>
    <definedName name="_xlnm.Print_Area" localSheetId="0">'МБ трансферти п.1 доходи'!$A$1:$D$52</definedName>
  </definedNames>
  <calcPr calcId="152511"/>
  <customWorkbookViews>
    <customWorkbookView name="Кривенко Наталія - Личное представление" guid="{F96B49A9-1387-4096-A32C-D49558DC10B5}" mergeInterval="0" personalView="1" maximized="1" xWindow="-9" yWindow="-9" windowWidth="1938" windowHeight="1048" activeSheetId="2"/>
    <customWorkbookView name="Нізовцева Лариса - Личное представление" guid="{67674197-FF6A-4950-8E57-24002EE00F90}" mergeInterval="0" personalView="1" maximized="1" xWindow="-8" yWindow="-8" windowWidth="1936" windowHeight="1056" activeSheetId="2"/>
    <customWorkbookView name="Волошин - Личное представление" guid="{2E7E72E2-0EBC-4B74-888C-9345625B1107}" mergeInterval="0" personalView="1" maximized="1" windowWidth="1916" windowHeight="755" activeSheetId="2"/>
    <customWorkbookView name="Шафрановська Ірина - Личное представление" guid="{A2757172-7EB0-42E5-A880-9B2C20E9AE8E}" mergeInterval="0" personalView="1" maximized="1" windowWidth="1904" windowHeight="831" activeSheetId="1"/>
    <customWorkbookView name="Вязун Любов - Личное представление" guid="{8CE4C488-5914-45D5-8CC8-895A1889F534}" mergeInterval="0" personalView="1" maximized="1" xWindow="-8" yWindow="-8" windowWidth="1936" windowHeight="1056" activeSheetId="1"/>
    <customWorkbookView name="Айдіна Світлана - Личное представление" guid="{4734D1DC-2DBA-4C4C-B890-499307A1BCC1}" mergeInterval="0" personalView="1" maximized="1" xWindow="-8" yWindow="-8" windowWidth="1936" windowHeight="1056" activeSheetId="2"/>
    <customWorkbookView name="Тарасенко Марина - Личное представление" guid="{40459C44-85EA-4EF3-A70A-A4E202DD9DD4}" mergeInterval="0" personalView="1" maximized="1" xWindow="-11" yWindow="-11" windowWidth="1942" windowHeight="1042" activeSheetId="2"/>
    <customWorkbookView name="Луцак Ірина - Личное представление" guid="{C8BE9D75-7AD6-4B54-82CE-700E41621295}" mergeInterval="0" personalView="1" maximized="1" xWindow="-9" yWindow="-9" windowWidth="1938" windowHeight="1050" activeSheetId="1"/>
    <customWorkbookView name="Борщ Світлана - Личное представление" guid="{C162A28B-62B0-4E33-B71F-7353AF8744A0}" mergeInterval="0" personalView="1" maximized="1" xWindow="-11" yWindow="-11" windowWidth="1942" windowHeight="1042" activeSheetId="1"/>
    <customWorkbookView name="Журавлева Алла - Личное представление" guid="{9BD613CA-9177-4768-B176-BF879C6831DE}" mergeInterval="0" personalView="1" maximized="1" xWindow="-8" yWindow="-8" windowWidth="1936" windowHeight="1056" activeSheetId="1"/>
    <customWorkbookView name="Оніщенко Ніна - Личное представление" guid="{B6FA019C-0B58-47B3-AFBD-7AFE59E52356}" mergeInterval="0" personalView="1" maximized="1" xWindow="-9" yWindow="-9" windowWidth="1938" windowHeight="1048" activeSheetId="1"/>
    <customWorkbookView name="Осіпова Оксана - Личное представление" guid="{1FD87A62-630A-4E3D-8C47-E9527130CF89}" mergeInterval="0" personalView="1" maximized="1" windowWidth="1916" windowHeight="903" activeSheetId="1"/>
    <customWorkbookView name="Кавалір Артем - Личное представление" guid="{E2420557-AC70-4A07-97BB-490BCD3AC443}" mergeInterval="0" personalView="1" maximized="1" windowWidth="1916" windowHeight="801" activeSheetId="1"/>
    <customWorkbookView name="Кравець Валентина - Личное представление" guid="{957FC488-67D9-43E8-881A-907A00C7FF9B}" mergeInterval="0" personalView="1" xWindow="101" yWindow="81" windowWidth="1819" windowHeight="999" activeSheetId="1"/>
    <customWorkbookView name="Палянічка - Личное представление" guid="{494FFA58-1A7E-450E-B5DA-F31CDDD2D745}" mergeInterval="0" personalView="1" maximized="1" windowWidth="1916" windowHeight="835" activeSheetId="1"/>
    <customWorkbookView name="Анна Фаворська - Личное представление" guid="{6B598D96-E693-4CFF-B15B-A8E3B85AA876}" mergeInterval="0" personalView="1" maximized="1" windowWidth="1916" windowHeight="803" activeSheetId="1"/>
    <customWorkbookView name="Василенко Лариса - Личное представление" guid="{E643E74E-4331-4933-993A-1E434BD6C5BB}" mergeInterval="0" personalView="1" maximized="1" xWindow="-11" yWindow="-11" windowWidth="1942" windowHeight="1046" activeSheetId="2" showComments="commIndAndComment"/>
    <customWorkbookView name="Larisa - Личное представление" guid="{DB8D203E-A82F-4AEA-AF71-4AFCF77C4D85}" mergeInterval="0" personalView="1" maximized="1" xWindow="1" yWindow="1" windowWidth="1280" windowHeight="580" activeSheetId="2"/>
  </customWorkbookViews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44" i="1" s="1"/>
  <c r="D42" i="1" l="1"/>
</calcChain>
</file>

<file path=xl/sharedStrings.xml><?xml version="1.0" encoding="utf-8"?>
<sst xmlns="http://schemas.openxmlformats.org/spreadsheetml/2006/main" count="52" uniqueCount="50">
  <si>
    <t>(код бюджету)</t>
  </si>
  <si>
    <t>(грн)</t>
  </si>
  <si>
    <t>Усього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</si>
  <si>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</si>
  <si>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</si>
  <si>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</si>
  <si>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</si>
  <si>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</si>
  <si>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Найменування трансферту/Найменування бюджету – надавача міжбюджетного трансферту</t>
  </si>
  <si>
    <t>16506000000</t>
  </si>
  <si>
    <t>Бюджет Пирятинської міської територіальної громади</t>
  </si>
  <si>
    <t>16515000000</t>
  </si>
  <si>
    <t xml:space="preserve">Бюджет Решетилівської міської територіальної громади </t>
  </si>
  <si>
    <t>16524000000</t>
  </si>
  <si>
    <t xml:space="preserve">Бюджет Лохвицької міської територіальної громади </t>
  </si>
  <si>
    <t>16530000000</t>
  </si>
  <si>
    <t>Бюджет Новосанжарської селищної територіальної громади</t>
  </si>
  <si>
    <t>Бюджет Козельщинської селищної територіальної громади</t>
  </si>
  <si>
    <t xml:space="preserve">Бюджет Горішньоплавнівської міської територіальної громади </t>
  </si>
  <si>
    <t xml:space="preserve">Бюджет Новооржицької селищної територіальної громади </t>
  </si>
  <si>
    <t>Бюджет Кобеляцької міської територіальної громади</t>
  </si>
  <si>
    <t>Бюджет Кременчуцької міської територіальної громади</t>
  </si>
  <si>
    <t>Бюджет Миргородської міської територіальної громади</t>
  </si>
  <si>
    <t>Бюджет Оржицької селищної територіальної громади</t>
  </si>
  <si>
    <t>Бюджет Полтавської міської територіальної громади</t>
  </si>
  <si>
    <t>Бюджет Чутівської селищної територіальної громади</t>
  </si>
  <si>
    <t>1.  Показники міжбюджетних трансфертів з інших бюджетів</t>
  </si>
  <si>
    <t>Код Класифікації доходу бюджету/ Код бюджету</t>
  </si>
  <si>
    <t>Кропивка</t>
  </si>
  <si>
    <t>Зміни міжбюджетних трансфертів на 2021 рік</t>
  </si>
  <si>
    <t>16532000000</t>
  </si>
  <si>
    <t>Бюджет Сенчанської сільської територіальної громади</t>
  </si>
  <si>
    <t>Бюджет Нехворощанської сільської територіальної громади</t>
  </si>
  <si>
    <t>Бюджет Терешківської сільської територіальної громади</t>
  </si>
  <si>
    <t>Бюджет Зіньківської міської територіальної громади</t>
  </si>
  <si>
    <t>Бюджет Ромоданівської селищної територіальної громади</t>
  </si>
  <si>
    <t>Бюджет Ланнівської сільської територіальної громади</t>
  </si>
  <si>
    <t>Бюджет Щербанівської сільської територіальної громади</t>
  </si>
  <si>
    <t>Бюджет Диканської селищної територіальної громади</t>
  </si>
  <si>
    <t>Бюджет Котелевської селищної територіальної громади</t>
  </si>
  <si>
    <t>16522000000</t>
  </si>
  <si>
    <t xml:space="preserve">Бюджет Великобудищанської сільської територіальної громади </t>
  </si>
  <si>
    <t>Інші субвенції з місцевого бюджету</t>
  </si>
  <si>
    <t>16531000000</t>
  </si>
  <si>
    <t xml:space="preserve">Бюджет Новогалещинської селищної територіальної громади </t>
  </si>
  <si>
    <t>16539000000</t>
  </si>
  <si>
    <t>Бюджет Мачухівської сільської територіальної громади</t>
  </si>
  <si>
    <t>Перший заступник голови обласної ради                                                        О. ЛЕМЕШКО</t>
  </si>
  <si>
    <t xml:space="preserve">                                                                                               Додаток 3
                                                                                               до рішення пленарного засідання
                                                                                               сесії обласної ради восьмого скликання
                                                                                                                     2021 № </t>
  </si>
  <si>
    <t>Бюджет Бюджет Великобагачанської селищної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</si>
</sst>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22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sz val="18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49" fontId="4" fillId="4" borderId="1" xfId="0" applyNumberFormat="1" applyFont="1" applyFill="1" applyBorder="1" applyAlignment="1">
      <alignment horizontal="justify" vertical="center" wrapText="1"/>
    </xf>
    <xf numFmtId="3" fontId="8" fillId="4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0" fontId="7" fillId="0" borderId="0" xfId="0" applyFont="1" applyAlignment="1">
      <alignment horizontal="right"/>
    </xf>
    <xf numFmtId="0" fontId="10" fillId="0" borderId="0" xfId="0" applyFont="1"/>
    <xf numFmtId="0" fontId="12" fillId="0" borderId="0" xfId="0" applyFont="1"/>
    <xf numFmtId="0" fontId="14" fillId="0" borderId="0" xfId="0" applyFont="1" applyAlignment="1">
      <alignment vertical="center"/>
    </xf>
    <xf numFmtId="0" fontId="15" fillId="0" borderId="0" xfId="0" applyFont="1"/>
    <xf numFmtId="0" fontId="4" fillId="0" borderId="0" xfId="0" applyFont="1" applyAlignment="1">
      <alignment horizontal="left" vertical="center" indent="4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/>
    <xf numFmtId="0" fontId="8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right" vertical="center" wrapText="1"/>
    </xf>
    <xf numFmtId="0" fontId="18" fillId="0" borderId="0" xfId="0" applyFont="1"/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5" borderId="0" xfId="0" applyNumberFormat="1" applyFont="1" applyFill="1" applyAlignment="1" applyProtection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</cellXfs>
  <cellStyles count="3">
    <cellStyle name="Normal_Доходи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E7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view="pageBreakPreview" zoomScale="50" zoomScaleNormal="62" zoomScaleSheetLayoutView="5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G14" sqref="G14"/>
    </sheetView>
  </sheetViews>
  <sheetFormatPr defaultColWidth="8.81640625" defaultRowHeight="14.5" x14ac:dyDescent="0.35"/>
  <cols>
    <col min="1" max="1" width="17.7265625" style="3" customWidth="1"/>
    <col min="2" max="2" width="8.81640625" style="3" customWidth="1"/>
    <col min="3" max="3" width="89.26953125" style="3" customWidth="1"/>
    <col min="4" max="4" width="21.54296875" style="7" customWidth="1"/>
    <col min="5" max="16384" width="8.81640625" style="3"/>
  </cols>
  <sheetData>
    <row r="1" spans="1:4" ht="65.25" customHeight="1" x14ac:dyDescent="0.35">
      <c r="C1" s="24" t="s">
        <v>48</v>
      </c>
      <c r="D1" s="24"/>
    </row>
    <row r="2" spans="1:4" ht="21" customHeight="1" x14ac:dyDescent="0.35"/>
    <row r="3" spans="1:4" ht="24" customHeight="1" x14ac:dyDescent="0.35"/>
    <row r="4" spans="1:4" ht="15" customHeight="1" x14ac:dyDescent="0.35"/>
    <row r="5" spans="1:4" s="8" customFormat="1" ht="22.5" customHeight="1" x14ac:dyDescent="0.65">
      <c r="B5" s="26" t="s">
        <v>29</v>
      </c>
      <c r="C5" s="26"/>
      <c r="D5" s="26"/>
    </row>
    <row r="6" spans="1:4" s="9" customFormat="1" ht="21" customHeight="1" x14ac:dyDescent="0.55000000000000004">
      <c r="B6" s="27">
        <v>16100000000</v>
      </c>
      <c r="C6" s="27"/>
      <c r="D6" s="27"/>
    </row>
    <row r="7" spans="1:4" ht="21" customHeight="1" x14ac:dyDescent="0.35">
      <c r="B7" s="28" t="s">
        <v>0</v>
      </c>
      <c r="C7" s="28"/>
      <c r="D7" s="28"/>
    </row>
    <row r="8" spans="1:4" ht="24.75" customHeight="1" x14ac:dyDescent="0.35">
      <c r="B8" s="10"/>
    </row>
    <row r="9" spans="1:4" s="11" customFormat="1" ht="23.5" x14ac:dyDescent="0.55000000000000004">
      <c r="B9" s="29" t="s">
        <v>26</v>
      </c>
      <c r="C9" s="29"/>
      <c r="D9" s="29"/>
    </row>
    <row r="10" spans="1:4" ht="13.4" customHeight="1" x14ac:dyDescent="0.35">
      <c r="B10" s="12"/>
    </row>
    <row r="11" spans="1:4" ht="15.5" x14ac:dyDescent="0.35">
      <c r="B11" s="13"/>
      <c r="D11" s="14" t="s">
        <v>1</v>
      </c>
    </row>
    <row r="12" spans="1:4" ht="70.5" customHeight="1" x14ac:dyDescent="0.35">
      <c r="A12" s="25" t="s">
        <v>27</v>
      </c>
      <c r="B12" s="25"/>
      <c r="C12" s="15" t="s">
        <v>8</v>
      </c>
      <c r="D12" s="15" t="s">
        <v>2</v>
      </c>
    </row>
    <row r="13" spans="1:4" ht="15.5" x14ac:dyDescent="0.35">
      <c r="A13" s="25">
        <v>1</v>
      </c>
      <c r="B13" s="25"/>
      <c r="C13" s="15">
        <v>2</v>
      </c>
      <c r="D13" s="15">
        <v>3</v>
      </c>
    </row>
    <row r="14" spans="1:4" s="16" customFormat="1" ht="37" customHeight="1" x14ac:dyDescent="0.35">
      <c r="A14" s="34" t="s">
        <v>3</v>
      </c>
      <c r="B14" s="35"/>
      <c r="C14" s="35"/>
      <c r="D14" s="36"/>
    </row>
    <row r="15" spans="1:4" s="6" customFormat="1" ht="22.5" customHeight="1" x14ac:dyDescent="0.35">
      <c r="A15" s="37">
        <v>41053900</v>
      </c>
      <c r="B15" s="38"/>
      <c r="C15" s="4" t="s">
        <v>42</v>
      </c>
      <c r="D15" s="5">
        <f>SUM(D16:D41)</f>
        <v>1967441</v>
      </c>
    </row>
    <row r="16" spans="1:4" ht="20.5" x14ac:dyDescent="0.35">
      <c r="A16" s="22" t="s">
        <v>9</v>
      </c>
      <c r="B16" s="23"/>
      <c r="C16" s="1" t="s">
        <v>10</v>
      </c>
      <c r="D16" s="2">
        <v>81844</v>
      </c>
    </row>
    <row r="17" spans="1:4" ht="20.5" x14ac:dyDescent="0.35">
      <c r="A17" s="22" t="s">
        <v>11</v>
      </c>
      <c r="B17" s="23"/>
      <c r="C17" s="1" t="s">
        <v>12</v>
      </c>
      <c r="D17" s="2">
        <v>32919</v>
      </c>
    </row>
    <row r="18" spans="1:4" ht="24" customHeight="1" x14ac:dyDescent="0.35">
      <c r="A18" s="22">
        <v>16519000000</v>
      </c>
      <c r="B18" s="23"/>
      <c r="C18" s="1" t="s">
        <v>49</v>
      </c>
      <c r="D18" s="2">
        <v>22800</v>
      </c>
    </row>
    <row r="19" spans="1:4" ht="20.5" x14ac:dyDescent="0.35">
      <c r="A19" s="22" t="s">
        <v>40</v>
      </c>
      <c r="B19" s="23"/>
      <c r="C19" s="1" t="s">
        <v>36</v>
      </c>
      <c r="D19" s="2">
        <v>77291</v>
      </c>
    </row>
    <row r="20" spans="1:4" ht="20.5" x14ac:dyDescent="0.35">
      <c r="A20" s="22" t="s">
        <v>13</v>
      </c>
      <c r="B20" s="23"/>
      <c r="C20" s="1" t="s">
        <v>14</v>
      </c>
      <c r="D20" s="2">
        <v>23228</v>
      </c>
    </row>
    <row r="21" spans="1:4" ht="20.5" x14ac:dyDescent="0.35">
      <c r="A21" s="22">
        <v>16528000000</v>
      </c>
      <c r="B21" s="23"/>
      <c r="C21" s="1" t="s">
        <v>32</v>
      </c>
      <c r="D21" s="2">
        <v>7993</v>
      </c>
    </row>
    <row r="22" spans="1:4" ht="20.5" x14ac:dyDescent="0.35">
      <c r="A22" s="22" t="s">
        <v>15</v>
      </c>
      <c r="B22" s="23"/>
      <c r="C22" s="1" t="s">
        <v>16</v>
      </c>
      <c r="D22" s="2">
        <v>73261</v>
      </c>
    </row>
    <row r="23" spans="1:4" ht="20.5" x14ac:dyDescent="0.35">
      <c r="A23" s="22" t="s">
        <v>43</v>
      </c>
      <c r="B23" s="23"/>
      <c r="C23" s="1" t="s">
        <v>44</v>
      </c>
      <c r="D23" s="2">
        <v>68601</v>
      </c>
    </row>
    <row r="24" spans="1:4" ht="20.5" x14ac:dyDescent="0.35">
      <c r="A24" s="22" t="s">
        <v>30</v>
      </c>
      <c r="B24" s="23"/>
      <c r="C24" s="1" t="s">
        <v>31</v>
      </c>
      <c r="D24" s="2">
        <v>14601</v>
      </c>
    </row>
    <row r="25" spans="1:4" ht="20.5" x14ac:dyDescent="0.35">
      <c r="A25" s="22">
        <v>16534000000</v>
      </c>
      <c r="B25" s="23"/>
      <c r="C25" s="1" t="s">
        <v>17</v>
      </c>
      <c r="D25" s="2">
        <v>31272</v>
      </c>
    </row>
    <row r="26" spans="1:4" ht="20.5" x14ac:dyDescent="0.35">
      <c r="A26" s="22">
        <v>16536000000</v>
      </c>
      <c r="B26" s="23"/>
      <c r="C26" s="1" t="s">
        <v>37</v>
      </c>
      <c r="D26" s="2">
        <v>31281</v>
      </c>
    </row>
    <row r="27" spans="1:4" ht="20.5" x14ac:dyDescent="0.35">
      <c r="A27" s="22" t="s">
        <v>45</v>
      </c>
      <c r="B27" s="23"/>
      <c r="C27" s="1" t="s">
        <v>46</v>
      </c>
      <c r="D27" s="2">
        <v>33486</v>
      </c>
    </row>
    <row r="28" spans="1:4" ht="20.5" x14ac:dyDescent="0.35">
      <c r="A28" s="22">
        <v>16540000000</v>
      </c>
      <c r="B28" s="23"/>
      <c r="C28" s="1" t="s">
        <v>33</v>
      </c>
      <c r="D28" s="2">
        <v>43899</v>
      </c>
    </row>
    <row r="29" spans="1:4" ht="20.5" x14ac:dyDescent="0.35">
      <c r="A29" s="22">
        <v>16546000000</v>
      </c>
      <c r="B29" s="23"/>
      <c r="C29" s="1" t="s">
        <v>18</v>
      </c>
      <c r="D29" s="2">
        <v>31693</v>
      </c>
    </row>
    <row r="30" spans="1:4" ht="20.5" x14ac:dyDescent="0.35">
      <c r="A30" s="22">
        <v>16548000000</v>
      </c>
      <c r="B30" s="23"/>
      <c r="C30" s="1" t="s">
        <v>41</v>
      </c>
      <c r="D30" s="2">
        <v>21700</v>
      </c>
    </row>
    <row r="31" spans="1:4" ht="20.5" x14ac:dyDescent="0.35">
      <c r="A31" s="22">
        <v>16550000000</v>
      </c>
      <c r="B31" s="23"/>
      <c r="C31" s="1" t="s">
        <v>34</v>
      </c>
      <c r="D31" s="2">
        <v>105298</v>
      </c>
    </row>
    <row r="32" spans="1:4" ht="20.5" x14ac:dyDescent="0.35">
      <c r="A32" s="22">
        <v>16551000000</v>
      </c>
      <c r="B32" s="23"/>
      <c r="C32" s="1" t="s">
        <v>19</v>
      </c>
      <c r="D32" s="2">
        <v>7993</v>
      </c>
    </row>
    <row r="33" spans="1:4" ht="20.5" x14ac:dyDescent="0.35">
      <c r="A33" s="22">
        <v>16553000000</v>
      </c>
      <c r="B33" s="23"/>
      <c r="C33" s="1" t="s">
        <v>35</v>
      </c>
      <c r="D33" s="2">
        <v>26046</v>
      </c>
    </row>
    <row r="34" spans="1:4" ht="20.5" x14ac:dyDescent="0.35">
      <c r="A34" s="22">
        <v>16557000000</v>
      </c>
      <c r="B34" s="23"/>
      <c r="C34" s="1" t="s">
        <v>38</v>
      </c>
      <c r="D34" s="2">
        <v>45644</v>
      </c>
    </row>
    <row r="35" spans="1:4" ht="20.5" x14ac:dyDescent="0.35">
      <c r="A35" s="22">
        <v>16561000000</v>
      </c>
      <c r="B35" s="23"/>
      <c r="C35" s="1" t="s">
        <v>20</v>
      </c>
      <c r="D35" s="2">
        <v>15986</v>
      </c>
    </row>
    <row r="36" spans="1:4" ht="20.5" x14ac:dyDescent="0.35">
      <c r="A36" s="22">
        <v>16563000000</v>
      </c>
      <c r="B36" s="23"/>
      <c r="C36" s="1" t="s">
        <v>39</v>
      </c>
      <c r="D36" s="2">
        <v>38601</v>
      </c>
    </row>
    <row r="37" spans="1:4" ht="20.5" x14ac:dyDescent="0.35">
      <c r="A37" s="22">
        <v>16564000000</v>
      </c>
      <c r="B37" s="23"/>
      <c r="C37" s="1" t="s">
        <v>21</v>
      </c>
      <c r="D37" s="2">
        <v>116474</v>
      </c>
    </row>
    <row r="38" spans="1:4" ht="20.5" x14ac:dyDescent="0.35">
      <c r="A38" s="22">
        <v>16568000000</v>
      </c>
      <c r="B38" s="23"/>
      <c r="C38" s="1" t="s">
        <v>22</v>
      </c>
      <c r="D38" s="2">
        <v>115541</v>
      </c>
    </row>
    <row r="39" spans="1:4" ht="20.5" x14ac:dyDescent="0.35">
      <c r="A39" s="22">
        <v>16569000000</v>
      </c>
      <c r="B39" s="23"/>
      <c r="C39" s="1" t="s">
        <v>23</v>
      </c>
      <c r="D39" s="2">
        <v>26222</v>
      </c>
    </row>
    <row r="40" spans="1:4" ht="20.5" x14ac:dyDescent="0.35">
      <c r="A40" s="22">
        <v>16570000000</v>
      </c>
      <c r="B40" s="23"/>
      <c r="C40" s="1" t="s">
        <v>24</v>
      </c>
      <c r="D40" s="2">
        <v>832560</v>
      </c>
    </row>
    <row r="41" spans="1:4" ht="20.5" x14ac:dyDescent="0.35">
      <c r="A41" s="22">
        <v>16572000000</v>
      </c>
      <c r="B41" s="23"/>
      <c r="C41" s="1" t="s">
        <v>25</v>
      </c>
      <c r="D41" s="2">
        <v>41207</v>
      </c>
    </row>
    <row r="42" spans="1:4" s="19" customFormat="1" ht="20.5" customHeight="1" x14ac:dyDescent="0.5">
      <c r="A42" s="31" t="s">
        <v>4</v>
      </c>
      <c r="B42" s="32"/>
      <c r="C42" s="17" t="s">
        <v>5</v>
      </c>
      <c r="D42" s="18">
        <f>D43+D44</f>
        <v>1967441</v>
      </c>
    </row>
    <row r="43" spans="1:4" s="19" customFormat="1" ht="20.5" customHeight="1" x14ac:dyDescent="0.5">
      <c r="A43" s="31" t="s">
        <v>4</v>
      </c>
      <c r="B43" s="32"/>
      <c r="C43" s="17" t="s">
        <v>6</v>
      </c>
      <c r="D43" s="18">
        <v>0</v>
      </c>
    </row>
    <row r="44" spans="1:4" s="19" customFormat="1" ht="21.65" customHeight="1" x14ac:dyDescent="0.5">
      <c r="A44" s="31" t="s">
        <v>4</v>
      </c>
      <c r="B44" s="32"/>
      <c r="C44" s="17" t="s">
        <v>7</v>
      </c>
      <c r="D44" s="18">
        <f>D15</f>
        <v>1967441</v>
      </c>
    </row>
    <row r="45" spans="1:4" ht="43.5" customHeight="1" x14ac:dyDescent="0.35">
      <c r="B45" s="20"/>
    </row>
    <row r="46" spans="1:4" ht="43.5" customHeight="1" x14ac:dyDescent="0.35">
      <c r="B46" s="20"/>
    </row>
    <row r="47" spans="1:4" ht="43.5" customHeight="1" x14ac:dyDescent="0.35">
      <c r="B47" s="20"/>
    </row>
    <row r="49" spans="1:4" ht="22.5" x14ac:dyDescent="0.45">
      <c r="A49" s="33" t="s">
        <v>47</v>
      </c>
      <c r="B49" s="33"/>
      <c r="C49" s="33"/>
      <c r="D49" s="33"/>
    </row>
    <row r="50" spans="1:4" x14ac:dyDescent="0.35">
      <c r="B50" s="21"/>
    </row>
    <row r="51" spans="1:4" x14ac:dyDescent="0.35">
      <c r="B51" s="21"/>
    </row>
    <row r="52" spans="1:4" ht="23" x14ac:dyDescent="0.35">
      <c r="A52" s="30" t="s">
        <v>28</v>
      </c>
      <c r="B52" s="30"/>
      <c r="C52" s="30"/>
      <c r="D52" s="30"/>
    </row>
    <row r="53" spans="1:4" x14ac:dyDescent="0.35">
      <c r="B53" s="21"/>
    </row>
  </sheetData>
  <customSheetViews>
    <customSheetView guid="{F96B49A9-1387-4096-A32C-D49558DC10B5}" scale="62" showPageBreaks="1" topLeftCell="A68">
      <selection activeCell="A102" sqref="A102:C102"/>
      <pageMargins left="0.7" right="0.7" top="0.75" bottom="0.75" header="0.3" footer="0.3"/>
      <pageSetup paperSize="9" orientation="portrait" r:id="rId1"/>
    </customSheetView>
    <customSheetView guid="{67674197-FF6A-4950-8E57-24002EE00F90}" scale="70" printArea="1" topLeftCell="A9">
      <pane xSplit="3" ySplit="4" topLeftCell="D362" activePane="bottomRight" state="frozen"/>
      <selection pane="bottomRight" activeCell="D453" sqref="D453"/>
      <rowBreaks count="2" manualBreakCount="2">
        <brk id="297" max="3" man="1"/>
        <brk id="603" max="16383" man="1"/>
      </rowBreaks>
      <pageMargins left="0.9055118110236221" right="0.31496062992125984" top="0.94488188976377963" bottom="0.55118110236220474" header="0.31496062992125984" footer="0.31496062992125984"/>
      <pageSetup paperSize="9" scale="63" orientation="portrait" r:id="rId2"/>
    </customSheetView>
    <customSheetView guid="{2E7E72E2-0EBC-4B74-888C-9345625B1107}">
      <selection activeCell="A7" sqref="A7:XFD7"/>
      <pageMargins left="0.7" right="0.7" top="0.75" bottom="0.75" header="0.3" footer="0.3"/>
      <pageSetup paperSize="9" orientation="portrait" r:id="rId3"/>
    </customSheetView>
    <customSheetView guid="{A2757172-7EB0-42E5-A880-9B2C20E9AE8E}" scale="70" showPageBreaks="1" printArea="1" topLeftCell="A9">
      <pane xSplit="3" ySplit="4" topLeftCell="D19" activePane="bottomRight" state="frozen"/>
      <selection pane="bottomRight" activeCell="D346" sqref="D346"/>
      <rowBreaks count="2" manualBreakCount="2">
        <brk id="286" max="3" man="1"/>
        <brk id="555" max="16383" man="1"/>
      </rowBreaks>
      <pageMargins left="0.9055118110236221" right="0.31496062992125984" top="0.94488188976377963" bottom="0.55118110236220474" header="0.31496062992125984" footer="0.31496062992125984"/>
      <pageSetup paperSize="9" scale="55" orientation="portrait" r:id="rId4"/>
    </customSheetView>
    <customSheetView guid="{8CE4C488-5914-45D5-8CC8-895A1889F534}" scale="50" showPageBreaks="1" printArea="1" view="pageBreakPreview" topLeftCell="A4">
      <pane xSplit="3" ySplit="9" topLeftCell="D97" activePane="bottomRight" state="frozen"/>
      <selection pane="bottomRight" activeCell="H121" sqref="H121"/>
      <pageMargins left="0.9055118110236221" right="0.31496062992125984" top="0.39370078740157483" bottom="0.39370078740157483" header="0.31496062992125984" footer="0.31496062992125984"/>
      <printOptions horizontalCentered="1"/>
      <pageSetup paperSize="9" orientation="portrait" r:id="rId5"/>
    </customSheetView>
    <customSheetView guid="{4734D1DC-2DBA-4C4C-B890-499307A1BCC1}" scale="50" topLeftCell="A9">
      <pane xSplit="3" ySplit="4" topLeftCell="D19" activePane="bottomRight" state="frozen"/>
      <selection pane="bottomRight" activeCell="F22" sqref="F22"/>
      <rowBreaks count="2" manualBreakCount="2">
        <brk id="289" max="3" man="1"/>
        <brk id="411" max="16383" man="1"/>
      </rowBreaks>
      <pageMargins left="0.9055118110236221" right="0.31496062992125984" top="0.94488188976377963" bottom="0.55118110236220474" header="0.31496062992125984" footer="0.31496062992125984"/>
      <pageSetup paperSize="9" scale="63" orientation="portrait" r:id="rId6"/>
    </customSheetView>
    <customSheetView guid="{40459C44-85EA-4EF3-A70A-A4E202DD9DD4}" scale="70" showPageBreaks="1" view="pageBreakPreview">
      <pane xSplit="3" ySplit="12" topLeftCell="D40" activePane="bottomRight" state="frozen"/>
      <selection pane="bottomRight" activeCell="A75" sqref="A75:D75"/>
      <rowBreaks count="1" manualBreakCount="1">
        <brk id="46" max="16383" man="1"/>
      </rowBreaks>
      <pageMargins left="0.9055118110236221" right="0.31496062992125984" top="0.94488188976377963" bottom="0.74803149606299213" header="0.31496062992125984" footer="0.31496062992125984"/>
      <pageSetup paperSize="9" scale="63" orientation="portrait" r:id="rId7"/>
    </customSheetView>
    <customSheetView guid="{C8BE9D75-7AD6-4B54-82CE-700E41621295}" scale="70" printArea="1" topLeftCell="A9">
      <pane xSplit="3" ySplit="4" topLeftCell="D374" activePane="bottomRight" state="frozen"/>
      <selection pane="bottomRight" activeCell="C388" sqref="C388"/>
      <rowBreaks count="2" manualBreakCount="2">
        <brk id="297" max="3" man="1"/>
        <brk id="629" max="16383" man="1"/>
      </rowBreaks>
      <pageMargins left="0.9055118110236221" right="0.31496062992125984" top="0.94488188976377963" bottom="0.55118110236220474" header="0.31496062992125984" footer="0.31496062992125984"/>
      <pageSetup paperSize="9" scale="63" orientation="portrait" r:id="rId8"/>
    </customSheetView>
    <customSheetView guid="{C162A28B-62B0-4E33-B71F-7353AF8744A0}" scale="70" topLeftCell="A9">
      <pane xSplit="3" ySplit="4" topLeftCell="D358" activePane="bottomRight" state="frozen"/>
      <selection pane="bottomRight" activeCell="C375" sqref="C375"/>
      <rowBreaks count="2" manualBreakCount="2">
        <brk id="297" max="3" man="1"/>
        <brk id="640" max="16383" man="1"/>
      </rowBreaks>
      <pageMargins left="0.9055118110236221" right="0.31496062992125984" top="0.94488188976377963" bottom="0.55118110236220474" header="0.31496062992125984" footer="0.31496062992125984"/>
      <pageSetup paperSize="9" scale="63" orientation="portrait" r:id="rId9"/>
    </customSheetView>
    <customSheetView guid="{9BD613CA-9177-4768-B176-BF879C6831DE}" scale="70" printArea="1" topLeftCell="A9">
      <pane xSplit="3" ySplit="4" topLeftCell="D442" activePane="bottomRight" state="frozen"/>
      <selection pane="bottomRight" activeCell="G452" sqref="G452"/>
      <rowBreaks count="2" manualBreakCount="2">
        <brk id="294" max="3" man="1"/>
        <brk id="600" max="16383" man="1"/>
      </rowBreaks>
      <pageMargins left="0.9055118110236221" right="0.31496062992125984" top="0.94488188976377963" bottom="0.55118110236220474" header="0.31496062992125984" footer="0.31496062992125984"/>
      <pageSetup paperSize="9" scale="63" orientation="portrait" r:id="rId10"/>
    </customSheetView>
    <customSheetView guid="{B6FA019C-0B58-47B3-AFBD-7AFE59E52356}" scale="70" showPageBreaks="1" view="pageBreakPreview">
      <pane xSplit="3" ySplit="12" topLeftCell="D67" activePane="bottomRight" state="frozen"/>
      <selection pane="bottomRight" activeCell="D69" sqref="D69"/>
      <rowBreaks count="1" manualBreakCount="1">
        <brk id="46" max="16383" man="1"/>
      </rowBreaks>
      <pageMargins left="0.9055118110236221" right="0.31496062992125984" top="0.94488188976377963" bottom="0.74803149606299213" header="0.31496062992125984" footer="0.31496062992125984"/>
      <pageSetup paperSize="9" scale="63" orientation="portrait" r:id="rId11"/>
    </customSheetView>
    <customSheetView guid="{1FD87A62-630A-4E3D-8C47-E9527130CF89}" scale="70" showPageBreaks="1" view="pageBreakPreview">
      <pane xSplit="3" ySplit="12" topLeftCell="D13" activePane="bottomRight" state="frozen"/>
      <selection pane="bottomRight" activeCell="D17" sqref="D17"/>
      <rowBreaks count="1" manualBreakCount="1">
        <brk id="46" max="16383" man="1"/>
      </rowBreaks>
      <pageMargins left="0.9055118110236221" right="0.31496062992125984" top="0.94488188976377963" bottom="0.74803149606299213" header="0.31496062992125984" footer="0.31496062992125984"/>
      <pageSetup paperSize="9" scale="63" orientation="portrait" r:id="rId12"/>
    </customSheetView>
    <customSheetView guid="{E2420557-AC70-4A07-97BB-490BCD3AC443}" scale="80" showPageBreaks="1" view="pageBreakPreview" topLeftCell="A331">
      <selection activeCell="C193" sqref="C193"/>
      <rowBreaks count="1" manualBreakCount="1">
        <brk id="129" max="16383" man="1"/>
      </rowBreaks>
      <pageMargins left="0.9055118110236221" right="0.31496062992125984" top="0.94488188976377963" bottom="0.74803149606299213" header="0.31496062992125984" footer="0.31496062992125984"/>
      <pageSetup paperSize="9" scale="63" orientation="portrait" r:id="rId13"/>
    </customSheetView>
    <customSheetView guid="{957FC488-67D9-43E8-881A-907A00C7FF9B}" scale="70" showPageBreaks="1" view="pageBreakPreview">
      <pane xSplit="3" ySplit="12" topLeftCell="D371" activePane="bottomRight" state="frozen"/>
      <selection pane="bottomRight" activeCell="D375" sqref="D375"/>
      <rowBreaks count="1" manualBreakCount="1">
        <brk id="46" max="16383" man="1"/>
      </rowBreaks>
      <pageMargins left="0.9055118110236221" right="0.31496062992125984" top="0.94488188976377963" bottom="0.74803149606299213" header="0.31496062992125984" footer="0.31496062992125984"/>
      <pageSetup paperSize="9" scale="63" orientation="portrait" r:id="rId14"/>
    </customSheetView>
    <customSheetView guid="{494FFA58-1A7E-450E-B5DA-F31CDDD2D745}" scale="70" showPageBreaks="1" printArea="1" topLeftCell="A9">
      <pane xSplit="3" ySplit="4" topLeftCell="D19" activePane="bottomRight" state="frozen"/>
      <selection pane="bottomRight" activeCell="D15" sqref="D15"/>
      <rowBreaks count="2" manualBreakCount="2">
        <brk id="297" max="3" man="1"/>
        <brk id="612" max="16383" man="1"/>
      </rowBreaks>
      <pageMargins left="0.9055118110236221" right="0.31496062992125984" top="0.94488188976377963" bottom="0.55118110236220474" header="0.31496062992125984" footer="0.31496062992125984"/>
      <pageSetup paperSize="9" scale="63" orientation="portrait" r:id="rId15"/>
    </customSheetView>
    <customSheetView guid="{6B598D96-E693-4CFF-B15B-A8E3B85AA876}" scale="70" showPageBreaks="1" printArea="1" topLeftCell="A9">
      <pane xSplit="3" ySplit="4" topLeftCell="D79" activePane="bottomRight" state="frozen"/>
      <selection pane="bottomRight" activeCell="D86" sqref="D86"/>
      <rowBreaks count="2" manualBreakCount="2">
        <brk id="287" max="3" man="1"/>
        <brk id="561" max="16383" man="1"/>
      </rowBreaks>
      <pageMargins left="0.9055118110236221" right="0.31496062992125984" top="0.94488188976377963" bottom="0.55118110236220474" header="0.31496062992125984" footer="0.31496062992125984"/>
      <pageSetup paperSize="9" scale="63" orientation="portrait" r:id="rId16"/>
    </customSheetView>
    <customSheetView guid="{E643E74E-4331-4933-993A-1E434BD6C5BB}" scale="50" showPageBreaks="1" printArea="1" view="pageBreakPreview" topLeftCell="A10">
      <pane xSplit="3" ySplit="3" topLeftCell="D13" activePane="bottomRight" state="frozen"/>
      <selection pane="bottomRight" activeCell="H24" sqref="H23:H24"/>
      <pageMargins left="0.51181102362204722" right="0.31496062992125984" top="0.59055118110236227" bottom="0.59055118110236227" header="0.31496062992125984" footer="0.31496062992125984"/>
      <printOptions horizontalCentered="1"/>
      <pageSetup paperSize="9" scale="64" orientation="portrait" r:id="rId17"/>
    </customSheetView>
    <customSheetView guid="{DB8D203E-A82F-4AEA-AF71-4AFCF77C4D85}" scale="70" showPageBreaks="1" printArea="1" view="pageBreakPreview" topLeftCell="A4">
      <pane xSplit="3" ySplit="9" topLeftCell="D31" activePane="bottomRight" state="frozen"/>
      <selection pane="bottomRight" activeCell="A36" sqref="A36:XFD36"/>
      <pageMargins left="0.9055118110236221" right="0.31496062992125984" top="0.39370078740157483" bottom="0.39370078740157483" header="0.31496062992125984" footer="0.31496062992125984"/>
      <printOptions horizontalCentered="1"/>
      <pageSetup paperSize="0" orientation="portrait" horizontalDpi="0" verticalDpi="0" copies="0" r:id="rId18"/>
    </customSheetView>
  </customSheetViews>
  <mergeCells count="40">
    <mergeCell ref="A40:B40"/>
    <mergeCell ref="A32:B32"/>
    <mergeCell ref="A33:B33"/>
    <mergeCell ref="A34:B34"/>
    <mergeCell ref="A35:B35"/>
    <mergeCell ref="A38:B38"/>
    <mergeCell ref="A39:B39"/>
    <mergeCell ref="A37:B37"/>
    <mergeCell ref="A41:B41"/>
    <mergeCell ref="A14:D14"/>
    <mergeCell ref="A15:B15"/>
    <mergeCell ref="A26:B26"/>
    <mergeCell ref="A27:B27"/>
    <mergeCell ref="A28:B28"/>
    <mergeCell ref="A16:B16"/>
    <mergeCell ref="A22:B22"/>
    <mergeCell ref="A23:B23"/>
    <mergeCell ref="A24:B24"/>
    <mergeCell ref="A25:B25"/>
    <mergeCell ref="A18:B18"/>
    <mergeCell ref="A19:B19"/>
    <mergeCell ref="A20:B20"/>
    <mergeCell ref="A17:B17"/>
    <mergeCell ref="A21:B21"/>
    <mergeCell ref="A52:D52"/>
    <mergeCell ref="A42:B42"/>
    <mergeCell ref="A43:B43"/>
    <mergeCell ref="A44:B44"/>
    <mergeCell ref="A49:D49"/>
    <mergeCell ref="A36:B36"/>
    <mergeCell ref="C1:D1"/>
    <mergeCell ref="A13:B13"/>
    <mergeCell ref="B5:D5"/>
    <mergeCell ref="B6:D6"/>
    <mergeCell ref="B7:D7"/>
    <mergeCell ref="B9:D9"/>
    <mergeCell ref="A12:B12"/>
    <mergeCell ref="A31:B31"/>
    <mergeCell ref="A30:B30"/>
    <mergeCell ref="A29:B29"/>
  </mergeCells>
  <printOptions horizontalCentered="1"/>
  <pageMargins left="0.9055118110236221" right="0.31496062992125984" top="0.59055118110236227" bottom="0.39370078740157483" header="0.31496062992125984" footer="0.31496062992125984"/>
  <pageSetup paperSize="9" scale="60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 трансферти п.1 доходи</vt:lpstr>
      <vt:lpstr>'МБ трансферти п.1 доходи'!Заголовки_для_печати</vt:lpstr>
      <vt:lpstr>'МБ трансферти п.1 доходи'!Область_печати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Василенко Лариса</dc:creator>
  <cp:lastModifiedBy>Василенко Лариса</cp:lastModifiedBy>
  <cp:lastPrinted>2022-01-24T08:28:44Z</cp:lastPrinted>
  <dcterms:created xsi:type="dcterms:W3CDTF">2020-12-10T10:59:56Z</dcterms:created>
  <dcterms:modified xsi:type="dcterms:W3CDTF">2022-01-24T08:29:13Z</dcterms:modified>
</cp:coreProperties>
</file>