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и\Документи 2022\Сесії 2022\сесія 25-02-2022 зміни 2021\"/>
    </mc:Choice>
  </mc:AlternateContent>
  <bookViews>
    <workbookView xWindow="-120" yWindow="-120" windowWidth="19440" windowHeight="12240"/>
  </bookViews>
  <sheets>
    <sheet name="Лист1" sheetId="1" r:id="rId1"/>
  </sheets>
  <definedNames>
    <definedName name="_xlnm._FilterDatabase" localSheetId="0" hidden="1">Лист1!#REF!</definedName>
    <definedName name="Z_5371CEF1_30FC_43A1_B53E_8BD0F0C9DD25_.wvu.PrintArea" localSheetId="0" hidden="1">Лист1!$A$1:$F$34</definedName>
    <definedName name="Z_5371CEF1_30FC_43A1_B53E_8BD0F0C9DD25_.wvu.PrintTitles" localSheetId="0" hidden="1">Лист1!$13:$15</definedName>
    <definedName name="Z_5809455C_6254_4C2A_AB46_2CAE11084924_.wvu.PrintTitles" localSheetId="0" hidden="1">Лист1!$13:$15</definedName>
    <definedName name="Z_6A1E6B47_0A79_4850_9FAB_1F678A8F766D_.wvu.FilterData" localSheetId="0" hidden="1">Лист1!#REF!</definedName>
    <definedName name="Z_75ADBE30_5F49_4F00_B3C6_29A7EB6633B3_.wvu.PrintArea" localSheetId="0" hidden="1">Лист1!$A$1:$F$34</definedName>
    <definedName name="Z_75ADBE30_5F49_4F00_B3C6_29A7EB6633B3_.wvu.PrintTitles" localSheetId="0" hidden="1">Лист1!$13:$15</definedName>
    <definedName name="Z_8F0F3029_D387_4585_8C9B_DBCDEE3FAF47_.wvu.PrintArea" localSheetId="0" hidden="1">Лист1!$A$1:$F$34</definedName>
    <definedName name="Z_8F0F3029_D387_4585_8C9B_DBCDEE3FAF47_.wvu.PrintTitles" localSheetId="0" hidden="1">Лист1!$13:$15</definedName>
    <definedName name="Z_8F0F3029_D387_4585_8C9B_DBCDEE3FAF47_.wvu.Rows" localSheetId="0" hidden="1">Лист1!#REF!</definedName>
    <definedName name="Z_9DC098D6_5DA7_4B8D_98A9_94C45AB54FE7_.wvu.PrintTitles" localSheetId="0" hidden="1">Лист1!$13:$15</definedName>
    <definedName name="Z_D60E72C7_9F10_4DF6_9025_43BA515273BF_.wvu.PrintTitles" localSheetId="0" hidden="1">Лист1!$13:$15</definedName>
    <definedName name="Z_E05AB6A2_0DF1_4E30_9376_17FBF6025E72_.wvu.PrintArea" localSheetId="0" hidden="1">Лист1!$A$1:$F$34</definedName>
    <definedName name="Z_E05AB6A2_0DF1_4E30_9376_17FBF6025E72_.wvu.PrintTitles" localSheetId="0" hidden="1">Лист1!$13:$15</definedName>
    <definedName name="Z_E05AB6A2_0DF1_4E30_9376_17FBF6025E72_.wvu.Rows" localSheetId="0" hidden="1">Лист1!#REF!</definedName>
    <definedName name="Z_FA05AC8D_B3B1_4475_9D9E_320EB8ABBFCF_.wvu.PrintArea" localSheetId="0" hidden="1">Лист1!$A$1:$F$34</definedName>
    <definedName name="Z_FA05AC8D_B3B1_4475_9D9E_320EB8ABBFCF_.wvu.PrintTitles" localSheetId="0" hidden="1">Лист1!$13:$15</definedName>
    <definedName name="Z_FB99EAE6_19A4_477D_A7B8_638691EED044_.wvu.PrintArea" localSheetId="0" hidden="1">Лист1!$A$1:$F$34</definedName>
    <definedName name="Z_FB99EAE6_19A4_477D_A7B8_638691EED044_.wvu.PrintTitles" localSheetId="0" hidden="1">Лист1!$13:$15</definedName>
    <definedName name="Z_FF509F3D_623B_42B8_B579_D32E02209980_.wvu.PrintArea" localSheetId="0" hidden="1">Лист1!$A$1:$F$34</definedName>
    <definedName name="Z_FF509F3D_623B_42B8_B579_D32E02209980_.wvu.PrintTitles" localSheetId="0" hidden="1">Лист1!$13:$15</definedName>
    <definedName name="Z_FF509F3D_623B_42B8_B579_D32E02209980_.wvu.Rows" localSheetId="0" hidden="1">Лист1!#REF!</definedName>
    <definedName name="_xlnm.Print_Titles" localSheetId="0">Лист1!$13:$15</definedName>
    <definedName name="_xlnm.Print_Area" localSheetId="0">Лист1!$A$1:$F$34</definedName>
  </definedNames>
  <calcPr calcId="152511"/>
  <customWorkbookViews>
    <customWorkbookView name="Василенко Лариса - Личное представление" guid="{FF509F3D-623B-42B8-B579-D32E02209980}" mergeInterval="0" personalView="1" maximized="1" xWindow="-11" yWindow="-11" windowWidth="1942" windowHeight="1046" activeSheetId="1" showComments="commIndAndComment"/>
    <customWorkbookView name="Гусаченко Олена - Личное представление" guid="{D60E72C7-9F10-4DF6-9025-43BA515273BF}" mergeInterval="0" personalView="1" maximized="1" xWindow="-8" yWindow="-8" windowWidth="1936" windowHeight="1056" activeSheetId="1"/>
    <customWorkbookView name="Оніщенко Ніна - Личное представление" guid="{E05AB6A2-0DF1-4E30-9376-17FBF6025E72}" mergeInterval="0" personalView="1" maximized="1" xWindow="-9" yWindow="-9" windowWidth="1938" windowHeight="1048" activeSheetId="1"/>
    <customWorkbookView name="Ялинник Світлана - Личное представление" guid="{75ADBE30-5F49-4F00-B3C6-29A7EB6633B3}" mergeInterval="0" personalView="1" maximized="1" xWindow="-8" yWindow="-8" windowWidth="1936" windowHeight="1056" activeSheetId="1"/>
    <customWorkbookView name="Кавалір Артем - Личное представление" guid="{5371CEF1-30FC-43A1-B53E-8BD0F0C9DD25}" mergeInterval="0" personalView="1" maximized="1" windowWidth="1916" windowHeight="835" activeSheetId="1"/>
    <customWorkbookView name="Фіщук Лариса - Личное представление" guid="{9DC098D6-5DA7-4B8D-98A9-94C45AB54FE7}" mergeInterval="0" personalView="1" maximized="1" xWindow="-9" yWindow="-9" windowWidth="1938" windowHeight="1050" activeSheetId="1"/>
    <customWorkbookView name="Журавлева Алла - Личное представление" guid="{FA05AC8D-B3B1-4475-9D9E-320EB8ABBFCF}" mergeInterval="0" personalView="1" maximized="1" xWindow="-8" yWindow="-8" windowWidth="1936" windowHeight="1056" activeSheetId="1"/>
    <customWorkbookView name="Палянічка - Личное представление" guid="{5809455C-6254-4C2A-AB46-2CAE11084924}" mergeInterval="0" personalView="1" maximized="1" windowWidth="1916" windowHeight="835" activeSheetId="1"/>
    <customWorkbookView name="Бардаков Андрій - Личное представление" guid="{FB99EAE6-19A4-477D-A7B8-638691EED044}" mergeInterval="0" personalView="1" maximized="1" xWindow="-8" yWindow="-8" windowWidth="1936" windowHeight="1056" activeSheetId="1"/>
    <customWorkbookView name="Larisa - Личное представление" guid="{8F0F3029-D387-4585-8C9B-DBCDEE3FAF47}" mergeInterval="0" personalView="1" maximized="1" xWindow="1" yWindow="1" windowWidth="1280" windowHeight="580" activeSheetId="1"/>
  </customWorkbookViews>
</workbook>
</file>

<file path=xl/calcChain.xml><?xml version="1.0" encoding="utf-8"?>
<calcChain xmlns="http://schemas.openxmlformats.org/spreadsheetml/2006/main">
  <c r="F19" i="1" l="1"/>
  <c r="E18" i="1" l="1"/>
  <c r="E17" i="1" s="1"/>
  <c r="F18" i="1"/>
  <c r="F17" i="1" s="1"/>
  <c r="D18" i="1"/>
  <c r="D17" i="1" s="1"/>
  <c r="C19" i="1" l="1"/>
  <c r="C18" i="1" l="1"/>
  <c r="C17" i="1" s="1"/>
  <c r="C16" i="1" l="1"/>
  <c r="C20" i="1" s="1"/>
  <c r="E16" i="1"/>
  <c r="E20" i="1" s="1"/>
  <c r="F16" i="1"/>
  <c r="F20" i="1" s="1"/>
  <c r="D16" i="1" l="1"/>
  <c r="D20" i="1" s="1"/>
</calcChain>
</file>

<file path=xl/sharedStrings.xml><?xml version="1.0" encoding="utf-8"?>
<sst xmlns="http://schemas.openxmlformats.org/spreadsheetml/2006/main" count="21" uniqueCount="21">
  <si>
    <t>(грн)</t>
  </si>
  <si>
    <t>Код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</si>
  <si>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</si>
  <si>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</si>
  <si>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</si>
  <si>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</si>
  <si>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</si>
  <si>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×</t>
  </si>
  <si>
    <t>Разом доходів</t>
  </si>
  <si>
    <t>Найменування згідно  з Класифікацією доходів бюджету</t>
  </si>
  <si>
    <t>Офiцiйнi трансферти</t>
  </si>
  <si>
    <t>Перший заступник голови обласної ради</t>
  </si>
  <si>
    <t>Кропивка</t>
  </si>
  <si>
    <t>(код бюджету)</t>
  </si>
  <si>
    <t>обласного бюджету Полтавської області  на 2021 рік</t>
  </si>
  <si>
    <t xml:space="preserve">Від органів державного управління  </t>
  </si>
  <si>
    <t>О. ЛЕМЕШКО</t>
  </si>
  <si>
    <t>ЗМІНИ ДОХОДІВ </t>
  </si>
  <si>
    <t>Субвенції з місцевих бюджетів іншим місцевим бюджетам</t>
  </si>
  <si>
    <t>Інші субвенції з місцевого бюджету</t>
  </si>
  <si>
    <t xml:space="preserve">Додаток 1
до рішення пленарного засідання
сесії обласної ради восьмого скликання
                   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</si>
</sst>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>
      <alignment vertical="top"/>
    </xf>
  </cellStyleXfs>
  <cellXfs count="49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 applyAlignment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Alignment="1" applyProtection="1">
      <alignment wrapText="1"/>
    </xf>
    <xf numFmtId="3" fontId="9" fillId="0" borderId="1" xfId="0" applyNumberFormat="1" applyFont="1" applyBorder="1" applyAlignment="1">
      <alignment horizontal="right" vertical="center" wrapText="1"/>
    </xf>
    <xf numFmtId="0" fontId="11" fillId="0" borderId="0" xfId="0" applyFont="1" applyFill="1" applyAlignment="1">
      <alignment wrapText="1"/>
    </xf>
    <xf numFmtId="0" fontId="8" fillId="0" borderId="0" xfId="0" applyNumberFormat="1" applyFont="1" applyFill="1" applyAlignment="1" applyProtection="1">
      <alignment wrapText="1"/>
    </xf>
    <xf numFmtId="0" fontId="8" fillId="0" borderId="0" xfId="0" applyFont="1" applyFill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6" fillId="0" borderId="1" xfId="0" applyNumberFormat="1" applyFont="1" applyFill="1" applyBorder="1" applyAlignment="1" applyProtection="1">
      <alignment horizontal="justify" vertical="center" wrapText="1"/>
    </xf>
    <xf numFmtId="0" fontId="10" fillId="0" borderId="1" xfId="0" applyNumberFormat="1" applyFont="1" applyFill="1" applyBorder="1" applyAlignment="1" applyProtection="1">
      <alignment horizontal="justify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3" fillId="3" borderId="0" xfId="0" applyNumberFormat="1" applyFont="1" applyFill="1" applyAlignment="1" applyProtection="1"/>
    <xf numFmtId="0" fontId="11" fillId="0" borderId="0" xfId="0" applyFont="1"/>
    <xf numFmtId="3" fontId="14" fillId="0" borderId="0" xfId="0" applyNumberFormat="1" applyFont="1" applyFill="1" applyAlignment="1" applyProtection="1">
      <alignment vertical="center" wrapText="1"/>
    </xf>
    <xf numFmtId="3" fontId="3" fillId="0" borderId="0" xfId="0" applyNumberFormat="1" applyFont="1" applyFill="1" applyAlignment="1" applyProtection="1">
      <alignment vertical="center" wrapText="1"/>
    </xf>
    <xf numFmtId="0" fontId="15" fillId="0" borderId="0" xfId="0" applyFont="1"/>
    <xf numFmtId="3" fontId="5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 applyProtection="1">
      <alignment wrapText="1"/>
    </xf>
    <xf numFmtId="0" fontId="13" fillId="3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justify"/>
    </xf>
    <xf numFmtId="0" fontId="4" fillId="0" borderId="0" xfId="0" applyFont="1"/>
    <xf numFmtId="0" fontId="8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7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/>
    <xf numFmtId="3" fontId="21" fillId="0" borderId="0" xfId="0" applyNumberFormat="1" applyFont="1"/>
    <xf numFmtId="0" fontId="9" fillId="0" borderId="0" xfId="0" applyFont="1" applyAlignment="1">
      <alignment horizontal="justify"/>
    </xf>
    <xf numFmtId="0" fontId="13" fillId="3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4"/>
  <sheetViews>
    <sheetView tabSelected="1" view="pageBreakPreview" zoomScale="60" zoomScaleNormal="70" workbookViewId="0">
      <pane xSplit="2" ySplit="15" topLeftCell="C16" activePane="bottomRight" state="frozen"/>
      <selection pane="topRight" activeCell="C1" sqref="C1"/>
      <selection pane="bottomLeft" activeCell="A31" sqref="A31"/>
      <selection pane="bottomRight" activeCell="K12" sqref="K12"/>
    </sheetView>
  </sheetViews>
  <sheetFormatPr defaultColWidth="9.1796875" defaultRowHeight="14" x14ac:dyDescent="0.3"/>
  <cols>
    <col min="1" max="1" width="15.54296875" style="19" customWidth="1"/>
    <col min="2" max="2" width="47.54296875" style="28" customWidth="1"/>
    <col min="3" max="3" width="18.54296875" style="29" customWidth="1"/>
    <col min="4" max="4" width="19.453125" style="19" customWidth="1"/>
    <col min="5" max="5" width="18.453125" style="19" customWidth="1"/>
    <col min="6" max="6" width="16" style="30" customWidth="1"/>
    <col min="7" max="7" width="19.26953125" style="19" customWidth="1"/>
    <col min="8" max="8" width="17.54296875" style="19" customWidth="1"/>
    <col min="9" max="9" width="9.1796875" style="19"/>
    <col min="10" max="10" width="9.54296875" style="19" bestFit="1" customWidth="1"/>
    <col min="11" max="16384" width="9.1796875" style="19"/>
  </cols>
  <sheetData>
    <row r="1" spans="1:245" ht="59.9" customHeight="1" x14ac:dyDescent="0.3">
      <c r="D1" s="43" t="s">
        <v>20</v>
      </c>
      <c r="E1" s="43"/>
      <c r="F1" s="43"/>
    </row>
    <row r="2" spans="1:245" ht="18" customHeight="1" x14ac:dyDescent="0.3"/>
    <row r="3" spans="1:245" ht="18" customHeight="1" x14ac:dyDescent="0.3"/>
    <row r="4" spans="1:245" ht="18" customHeight="1" x14ac:dyDescent="0.3"/>
    <row r="5" spans="1:245" ht="18" customHeight="1" x14ac:dyDescent="0.3"/>
    <row r="6" spans="1:245" ht="18" customHeight="1" x14ac:dyDescent="0.3"/>
    <row r="7" spans="1:245" ht="25" x14ac:dyDescent="0.3">
      <c r="A7" s="44" t="s">
        <v>17</v>
      </c>
      <c r="B7" s="44"/>
      <c r="C7" s="44"/>
      <c r="D7" s="44"/>
      <c r="E7" s="44"/>
      <c r="F7" s="44"/>
    </row>
    <row r="8" spans="1:245" ht="25" x14ac:dyDescent="0.3">
      <c r="A8" s="44" t="s">
        <v>14</v>
      </c>
      <c r="B8" s="44"/>
      <c r="C8" s="44"/>
      <c r="D8" s="44"/>
      <c r="E8" s="44"/>
      <c r="F8" s="44"/>
    </row>
    <row r="9" spans="1:245" ht="13.5" customHeight="1" x14ac:dyDescent="0.3">
      <c r="A9" s="31"/>
      <c r="B9" s="31"/>
      <c r="C9" s="31"/>
      <c r="D9" s="31"/>
      <c r="E9" s="31"/>
      <c r="F9" s="32"/>
    </row>
    <row r="10" spans="1:245" ht="20.5" x14ac:dyDescent="0.3">
      <c r="A10" s="47">
        <v>16100000000</v>
      </c>
      <c r="B10" s="47"/>
      <c r="C10" s="47"/>
      <c r="D10" s="47"/>
      <c r="E10" s="47"/>
      <c r="F10" s="47"/>
    </row>
    <row r="11" spans="1:245" x14ac:dyDescent="0.3">
      <c r="A11" s="48" t="s">
        <v>13</v>
      </c>
      <c r="B11" s="48"/>
      <c r="C11" s="48"/>
      <c r="D11" s="48"/>
      <c r="E11" s="48"/>
      <c r="F11" s="48"/>
    </row>
    <row r="12" spans="1:245" x14ac:dyDescent="0.3">
      <c r="F12" s="33" t="s">
        <v>0</v>
      </c>
    </row>
    <row r="13" spans="1:245" ht="27.65" customHeight="1" x14ac:dyDescent="0.3">
      <c r="A13" s="45" t="s">
        <v>1</v>
      </c>
      <c r="B13" s="45" t="s">
        <v>9</v>
      </c>
      <c r="C13" s="46" t="s">
        <v>2</v>
      </c>
      <c r="D13" s="45" t="s">
        <v>3</v>
      </c>
      <c r="E13" s="45" t="s">
        <v>4</v>
      </c>
      <c r="F13" s="45"/>
    </row>
    <row r="14" spans="1:245" ht="49.4" customHeight="1" x14ac:dyDescent="0.3">
      <c r="A14" s="45"/>
      <c r="B14" s="45"/>
      <c r="C14" s="46"/>
      <c r="D14" s="45"/>
      <c r="E14" s="34" t="s">
        <v>5</v>
      </c>
      <c r="F14" s="35" t="s">
        <v>6</v>
      </c>
    </row>
    <row r="15" spans="1:245" s="37" customFormat="1" x14ac:dyDescent="0.3">
      <c r="A15" s="34">
        <v>1</v>
      </c>
      <c r="B15" s="34">
        <v>2</v>
      </c>
      <c r="C15" s="36">
        <v>3</v>
      </c>
      <c r="D15" s="34">
        <v>4</v>
      </c>
      <c r="E15" s="34">
        <v>5</v>
      </c>
      <c r="F15" s="35">
        <v>6</v>
      </c>
    </row>
    <row r="16" spans="1:245" s="4" customFormat="1" ht="35.25" customHeight="1" x14ac:dyDescent="0.3">
      <c r="A16" s="1">
        <v>40000000</v>
      </c>
      <c r="B16" s="13" t="s">
        <v>10</v>
      </c>
      <c r="C16" s="17">
        <f>C17</f>
        <v>1967441</v>
      </c>
      <c r="D16" s="17">
        <f>D17</f>
        <v>0</v>
      </c>
      <c r="E16" s="17">
        <f>E17</f>
        <v>1967441</v>
      </c>
      <c r="F16" s="38">
        <f>F17</f>
        <v>1967441</v>
      </c>
      <c r="IC16" s="3"/>
      <c r="ID16" s="3"/>
      <c r="IE16" s="3"/>
      <c r="IF16" s="3"/>
      <c r="IG16" s="3"/>
      <c r="IH16" s="3"/>
      <c r="II16" s="3"/>
      <c r="IJ16" s="3"/>
      <c r="IK16" s="3"/>
    </row>
    <row r="17" spans="1:252" s="4" customFormat="1" ht="27" customHeight="1" x14ac:dyDescent="0.3">
      <c r="A17" s="1">
        <v>41000000</v>
      </c>
      <c r="B17" s="13" t="s">
        <v>15</v>
      </c>
      <c r="C17" s="17">
        <f>C18</f>
        <v>1967441</v>
      </c>
      <c r="D17" s="17">
        <f t="shared" ref="D17:F17" si="0">D18</f>
        <v>0</v>
      </c>
      <c r="E17" s="17">
        <f t="shared" si="0"/>
        <v>1967441</v>
      </c>
      <c r="F17" s="38">
        <f t="shared" si="0"/>
        <v>1967441</v>
      </c>
      <c r="IC17" s="3"/>
      <c r="ID17" s="3"/>
      <c r="IE17" s="3"/>
      <c r="IF17" s="3"/>
      <c r="IG17" s="3"/>
      <c r="IH17" s="3"/>
      <c r="II17" s="3"/>
      <c r="IJ17" s="3"/>
      <c r="IK17" s="3"/>
    </row>
    <row r="18" spans="1:252" s="11" customFormat="1" ht="34.5" customHeight="1" x14ac:dyDescent="0.3">
      <c r="A18" s="5">
        <v>41050000</v>
      </c>
      <c r="B18" s="14" t="s">
        <v>18</v>
      </c>
      <c r="C18" s="38">
        <f t="shared" ref="C18" si="1">D18+E18</f>
        <v>1967441</v>
      </c>
      <c r="D18" s="23">
        <f>SUM(D19:D19)</f>
        <v>0</v>
      </c>
      <c r="E18" s="23">
        <f>SUM(E19:E19)</f>
        <v>1967441</v>
      </c>
      <c r="F18" s="23">
        <f>SUM(F19:F19)</f>
        <v>1967441</v>
      </c>
      <c r="G18" s="20"/>
      <c r="H18" s="10"/>
      <c r="I18" s="10"/>
      <c r="J18" s="10"/>
      <c r="K18" s="10"/>
      <c r="IJ18" s="10"/>
      <c r="IK18" s="10"/>
      <c r="IL18" s="10"/>
      <c r="IM18" s="10"/>
      <c r="IN18" s="10"/>
      <c r="IO18" s="10"/>
      <c r="IP18" s="10"/>
      <c r="IQ18" s="10"/>
      <c r="IR18" s="10"/>
    </row>
    <row r="19" spans="1:252" s="9" customFormat="1" ht="36" customHeight="1" x14ac:dyDescent="0.3">
      <c r="A19" s="6">
        <v>41053900</v>
      </c>
      <c r="B19" s="15" t="s">
        <v>19</v>
      </c>
      <c r="C19" s="2">
        <f>D19+E19</f>
        <v>1967441</v>
      </c>
      <c r="D19" s="8"/>
      <c r="E19" s="8">
        <v>1967441</v>
      </c>
      <c r="F19" s="12">
        <f>E19</f>
        <v>1967441</v>
      </c>
      <c r="G19" s="21"/>
      <c r="H19" s="26"/>
      <c r="I19" s="7"/>
      <c r="J19" s="7"/>
      <c r="K19" s="7"/>
      <c r="IJ19" s="7"/>
      <c r="IK19" s="7"/>
      <c r="IL19" s="7"/>
      <c r="IM19" s="7"/>
      <c r="IN19" s="7"/>
      <c r="IO19" s="7"/>
      <c r="IP19" s="7"/>
      <c r="IQ19" s="7"/>
      <c r="IR19" s="7"/>
    </row>
    <row r="20" spans="1:252" s="29" customFormat="1" ht="29.15" customHeight="1" x14ac:dyDescent="0.3">
      <c r="A20" s="24" t="s">
        <v>7</v>
      </c>
      <c r="B20" s="24" t="s">
        <v>8</v>
      </c>
      <c r="C20" s="16">
        <f>C16</f>
        <v>1967441</v>
      </c>
      <c r="D20" s="16">
        <f t="shared" ref="D20:F20" si="2">D16</f>
        <v>0</v>
      </c>
      <c r="E20" s="16">
        <f t="shared" si="2"/>
        <v>1967441</v>
      </c>
      <c r="F20" s="25">
        <f t="shared" si="2"/>
        <v>1967441</v>
      </c>
      <c r="G20" s="39"/>
    </row>
    <row r="21" spans="1:252" x14ac:dyDescent="0.3">
      <c r="C21" s="39"/>
    </row>
    <row r="22" spans="1:252" x14ac:dyDescent="0.3">
      <c r="C22" s="39"/>
    </row>
    <row r="23" spans="1:252" x14ac:dyDescent="0.3">
      <c r="C23" s="39"/>
    </row>
    <row r="24" spans="1:252" x14ac:dyDescent="0.3">
      <c r="C24" s="39"/>
    </row>
    <row r="25" spans="1:252" x14ac:dyDescent="0.3">
      <c r="C25" s="39"/>
    </row>
    <row r="26" spans="1:252" x14ac:dyDescent="0.3">
      <c r="C26" s="39"/>
    </row>
    <row r="27" spans="1:252" x14ac:dyDescent="0.3">
      <c r="C27" s="39"/>
    </row>
    <row r="28" spans="1:252" x14ac:dyDescent="0.3">
      <c r="C28" s="39"/>
    </row>
    <row r="29" spans="1:252" x14ac:dyDescent="0.3">
      <c r="C29" s="39"/>
    </row>
    <row r="30" spans="1:252" x14ac:dyDescent="0.3">
      <c r="C30" s="39"/>
      <c r="D30" s="39"/>
      <c r="E30" s="39"/>
      <c r="F30" s="40"/>
    </row>
    <row r="31" spans="1:252" ht="20.5" x14ac:dyDescent="0.45">
      <c r="A31" s="42" t="s">
        <v>11</v>
      </c>
      <c r="B31" s="42"/>
      <c r="C31" s="42"/>
      <c r="D31" s="27"/>
      <c r="E31" s="18" t="s">
        <v>16</v>
      </c>
      <c r="F31" s="22"/>
    </row>
    <row r="34" spans="2:2" ht="18" x14ac:dyDescent="0.4">
      <c r="B34" s="41" t="s">
        <v>12</v>
      </c>
    </row>
  </sheetData>
  <customSheetViews>
    <customSheetView guid="{FF509F3D-623B-42B8-B579-D32E02209980}" scale="50" showPageBreaks="1" printArea="1" hiddenRows="1" view="pageBreakPreview">
      <pane xSplit="3" ySplit="29" topLeftCell="D35" activePane="bottomRight" state="frozen"/>
      <selection pane="bottomRight" activeCell="C38" sqref="C38"/>
      <pageMargins left="0.70866141732283472" right="0" top="0.94488188976377963" bottom="0.59055118110236227" header="0.31496062992125984" footer="0.31496062992125984"/>
      <pageSetup paperSize="9" scale="69" orientation="portrait" r:id="rId1"/>
    </customSheetView>
    <customSheetView guid="{D60E72C7-9F10-4DF6-9025-43BA515273BF}" scale="90" showPageBreaks="1" fitToPage="1" view="pageBreakPreview">
      <pane xSplit="2" ySplit="11" topLeftCell="C35" activePane="bottomRight" state="frozen"/>
      <selection pane="bottomRight" activeCell="F35" sqref="F35"/>
      <pageMargins left="0.70866141732283472" right="0" top="0.74803149606299213" bottom="0.39370078740157483" header="0.31496062992125984" footer="0.31496062992125984"/>
      <pageSetup paperSize="9" scale="61" fitToHeight="0" orientation="portrait" r:id="rId2"/>
    </customSheetView>
    <customSheetView guid="{E05AB6A2-0DF1-4E30-9376-17FBF6025E72}" scale="56" showPageBreaks="1" printArea="1" hiddenRows="1" view="pageBreakPreview">
      <pane xSplit="2" ySplit="11" topLeftCell="C98" activePane="bottomRight" state="frozen"/>
      <selection pane="bottomRight" activeCell="C104" sqref="C104"/>
      <pageMargins left="0.31496062992125984" right="0" top="0.74803149606299213" bottom="0.39370078740157483" header="0.31496062992125984" footer="0.31496062992125984"/>
      <pageSetup paperSize="9" scale="75" orientation="portrait" r:id="rId3"/>
    </customSheetView>
    <customSheetView guid="{75ADBE30-5F49-4F00-B3C6-29A7EB6633B3}" scale="70" showPageBreaks="1" printArea="1" view="pageBreakPreview">
      <pane xSplit="2" ySplit="11" topLeftCell="C78" activePane="bottomRight" state="frozen"/>
      <selection pane="bottomRight" activeCell="E81" sqref="E81"/>
      <pageMargins left="0.70866141732283472" right="0" top="0.74803149606299213" bottom="0.39370078740157483" header="0.31496062992125984" footer="0.31496062992125984"/>
      <pageSetup paperSize="9" scale="65" orientation="portrait" r:id="rId4"/>
    </customSheetView>
    <customSheetView guid="{5371CEF1-30FC-43A1-B53E-8BD0F0C9DD25}" scale="60" showPageBreaks="1" printArea="1" view="pageBreakPreview">
      <pane xSplit="3" ySplit="11" topLeftCell="D88" activePane="bottomRight" state="frozen"/>
      <selection pane="bottomRight" activeCell="K88" sqref="K88"/>
      <pageMargins left="0.70866141732283472" right="0" top="0.74803149606299213" bottom="0.39370078740157483" header="0.31496062992125984" footer="0.31496062992125984"/>
      <pageSetup paperSize="9" scale="70" orientation="portrait" r:id="rId5"/>
    </customSheetView>
    <customSheetView guid="{9DC098D6-5DA7-4B8D-98A9-94C45AB54FE7}" scale="70" showPageBreaks="1" view="pageBreakPreview">
      <pane xSplit="2" ySplit="11" topLeftCell="C101" activePane="bottomRight" state="frozen"/>
      <selection pane="bottomRight" activeCell="C103" sqref="C103"/>
      <pageMargins left="0.70866141732283472" right="0" top="0.74803149606299213" bottom="0.39370078740157483" header="0.31496062992125984" footer="0.31496062992125984"/>
      <pageSetup paperSize="9" scale="74" orientation="portrait" r:id="rId6"/>
    </customSheetView>
    <customSheetView guid="{FA05AC8D-B3B1-4475-9D9E-320EB8ABBFCF}" scale="70" showPageBreaks="1" printArea="1" view="pageBreakPreview">
      <pane xSplit="3" ySplit="11" topLeftCell="D98" activePane="bottomRight" state="frozen"/>
      <selection pane="bottomRight" activeCell="B107" sqref="B107"/>
      <pageMargins left="0.70866141732283472" right="0" top="0.74803149606299213" bottom="0.39370078740157483" header="0.31496062992125984" footer="0.31496062992125984"/>
      <pageSetup paperSize="9" scale="70" orientation="portrait" r:id="rId7"/>
    </customSheetView>
    <customSheetView guid="{5809455C-6254-4C2A-AB46-2CAE11084924}" scale="56" showPageBreaks="1" fitToPage="1" view="pageBreakPreview">
      <pane xSplit="2" ySplit="11" topLeftCell="C12" activePane="bottomRight" state="frozen"/>
      <selection pane="bottomRight" activeCell="B86" sqref="B86"/>
      <pageMargins left="0.70866141732283472" right="0" top="0.74803149606299213" bottom="0.39370078740157483" header="0.31496062992125984" footer="0.31496062992125984"/>
      <pageSetup paperSize="9" scale="61" fitToHeight="0" orientation="portrait" r:id="rId8"/>
    </customSheetView>
    <customSheetView guid="{FB99EAE6-19A4-477D-A7B8-638691EED044}" scale="85" showPageBreaks="1" printArea="1" view="pageBreakPreview">
      <pane xSplit="3" ySplit="11" topLeftCell="D64" activePane="bottomRight" state="frozen"/>
      <selection pane="bottomRight" activeCell="D66" sqref="D66"/>
      <pageMargins left="0.70866141732283472" right="0" top="0.74803149606299213" bottom="0.39370078740157483" header="0.31496062992125984" footer="0.31496062992125984"/>
      <pageSetup paperSize="9" scale="70" orientation="portrait" r:id="rId9"/>
    </customSheetView>
    <customSheetView guid="{8F0F3029-D387-4585-8C9B-DBCDEE3FAF47}" scale="50" showPageBreaks="1" printArea="1" hiddenRows="1" view="pageBreakPreview">
      <pane xSplit="2" ySplit="29" topLeftCell="C46" activePane="bottomRight" state="frozen"/>
      <selection pane="bottomRight" activeCell="C51" sqref="C51"/>
      <pageMargins left="0.70866141732283472" right="0" top="0.39370078740157483" bottom="0.39370078740157483" header="0.31496062992125984" footer="0.31496062992125984"/>
      <printOptions horizontalCentered="1"/>
      <pageSetup paperSize="0" fitToHeight="0" orientation="portrait" horizontalDpi="0" verticalDpi="0" copies="0"/>
    </customSheetView>
  </customSheetViews>
  <mergeCells count="11">
    <mergeCell ref="A31:C31"/>
    <mergeCell ref="D1:F1"/>
    <mergeCell ref="A7:F7"/>
    <mergeCell ref="A8:F8"/>
    <mergeCell ref="B13:B14"/>
    <mergeCell ref="A13:A14"/>
    <mergeCell ref="C13:C14"/>
    <mergeCell ref="D13:D14"/>
    <mergeCell ref="E13:F13"/>
    <mergeCell ref="A10:F10"/>
    <mergeCell ref="A11:F11"/>
  </mergeCells>
  <phoneticPr fontId="12" type="noConversion"/>
  <printOptions horizontalCentered="1"/>
  <pageMargins left="0.70866141732283472" right="0" top="0.59055118110236227" bottom="0.39370078740157483" header="0.31496062992125984" footer="0.31496062992125984"/>
  <pageSetup paperSize="9" scale="68" fitToHeight="0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Лариса</dc:creator>
  <cp:lastModifiedBy>Василенко Лариса</cp:lastModifiedBy>
  <cp:lastPrinted>2022-01-24T08:29:45Z</cp:lastPrinted>
  <dcterms:created xsi:type="dcterms:W3CDTF">2018-12-03T08:03:52Z</dcterms:created>
  <dcterms:modified xsi:type="dcterms:W3CDTF">2022-01-24T08:39:33Z</dcterms:modified>
</cp:coreProperties>
</file>